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LITA\4 - SELITA 2025\4. Licitações\PE 90000.2025 - (CEJ) Intérprete de LIBRAS - 0003535-64.2024.4.90.8000\2 - Edital\"/>
    </mc:Choice>
  </mc:AlternateContent>
  <xr:revisionPtr revIDLastSave="0" documentId="13_ncr:1_{43844D70-0D70-49BE-A0FF-C7060F1D7160}" xr6:coauthVersionLast="47" xr6:coauthVersionMax="47" xr10:uidLastSave="{00000000-0000-0000-0000-000000000000}"/>
  <bookViews>
    <workbookView xWindow="-108" yWindow="-108" windowWidth="23256" windowHeight="12456" firstSheet="1" activeTab="1" xr2:uid="{92A26523-41F4-4652-A7BF-7DEC590968FC}"/>
  </bookViews>
  <sheets>
    <sheet name="Libras 12 meses" sheetId="3" state="hidden" r:id="rId1"/>
    <sheet name="Libras + 12 meses" sheetId="5" r:id="rId2"/>
  </sheets>
  <definedNames>
    <definedName name="_xlnm._FilterDatabase" localSheetId="1" hidden="1">'Libras + 12 meses'!#REF!</definedName>
    <definedName name="_xlnm._FilterDatabase" localSheetId="0" hidden="1">'Libras 12 meses'!#REF!</definedName>
    <definedName name="_Hlk16782509" localSheetId="1">'Libras + 12 meses'!$M$6</definedName>
    <definedName name="_Hlk16782509" localSheetId="0">'Libras 12 meses'!$M$6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8" i="3" l="1"/>
  <c r="U18" i="3"/>
  <c r="P26" i="5"/>
  <c r="P27" i="5"/>
  <c r="P28" i="5"/>
  <c r="P25" i="5"/>
  <c r="R25" i="5"/>
  <c r="Q25" i="5"/>
  <c r="Y18" i="3"/>
  <c r="R16" i="3"/>
  <c r="S16" i="3" s="1"/>
  <c r="P34" i="5"/>
  <c r="Q34" i="5"/>
  <c r="R34" i="5"/>
  <c r="O29" i="5"/>
  <c r="L17" i="5"/>
  <c r="M17" i="5" s="1"/>
  <c r="L16" i="3"/>
  <c r="P18" i="3" s="1"/>
  <c r="U19" i="5"/>
  <c r="R17" i="5"/>
  <c r="S17" i="5" s="1"/>
  <c r="Y19" i="5"/>
  <c r="V19" i="5"/>
  <c r="Q27" i="5" l="1"/>
  <c r="Q26" i="5"/>
  <c r="Q28" i="5"/>
  <c r="P18" i="5"/>
  <c r="P17" i="5"/>
  <c r="P19" i="5"/>
  <c r="P19" i="3"/>
  <c r="P17" i="3"/>
  <c r="P16" i="3"/>
  <c r="P20" i="3"/>
  <c r="W19" i="5"/>
  <c r="X19" i="5" s="1"/>
  <c r="W18" i="3"/>
  <c r="X18" i="3" s="1"/>
  <c r="R14" i="3" s="1"/>
  <c r="M16" i="3"/>
  <c r="N16" i="3"/>
  <c r="N17" i="5"/>
  <c r="O17" i="5" s="1"/>
  <c r="R28" i="5" l="1"/>
  <c r="P29" i="5"/>
  <c r="Q29" i="5" s="1"/>
  <c r="R26" i="5"/>
  <c r="S26" i="5"/>
  <c r="S27" i="5"/>
  <c r="R27" i="5"/>
  <c r="S28" i="5"/>
  <c r="S25" i="5"/>
  <c r="Q18" i="5"/>
  <c r="Q17" i="5"/>
  <c r="O18" i="5"/>
  <c r="O19" i="5"/>
  <c r="Q19" i="5"/>
  <c r="O17" i="3"/>
  <c r="Q20" i="3"/>
  <c r="Q16" i="3"/>
  <c r="Q17" i="3"/>
  <c r="Q18" i="3"/>
  <c r="Q19" i="3"/>
  <c r="O18" i="3"/>
  <c r="O20" i="3"/>
  <c r="O19" i="3"/>
  <c r="O16" i="3"/>
  <c r="S20" i="5"/>
  <c r="R29" i="5" l="1"/>
  <c r="S29" i="5"/>
  <c r="R15" i="5"/>
</calcChain>
</file>

<file path=xl/sharedStrings.xml><?xml version="1.0" encoding="utf-8"?>
<sst xmlns="http://schemas.openxmlformats.org/spreadsheetml/2006/main" count="123" uniqueCount="76">
  <si>
    <r>
      <rPr>
        <b/>
        <sz val="12"/>
        <color theme="1"/>
        <rFont val="Calibri"/>
        <family val="2"/>
        <scheme val="minor"/>
      </rPr>
      <t>UNIDADE:</t>
    </r>
    <r>
      <rPr>
        <sz val="12"/>
        <color theme="1"/>
        <rFont val="Calibri"/>
        <family val="2"/>
        <scheme val="minor"/>
      </rPr>
      <t xml:space="preserve"> Centro de Estudos Judiciários - CEJ</t>
    </r>
  </si>
  <si>
    <t>CATMAT</t>
  </si>
  <si>
    <t>ESPECIFICAÇÃO / FORMATO</t>
  </si>
  <si>
    <t>UND</t>
  </si>
  <si>
    <t>Cotações</t>
  </si>
  <si>
    <t>Fonte</t>
  </si>
  <si>
    <t>EMPRESAS (RAZÃO + CNPJ)</t>
  </si>
  <si>
    <t>PORTE</t>
  </si>
  <si>
    <t>MÉDIA</t>
  </si>
  <si>
    <t>25% acima média</t>
  </si>
  <si>
    <t>&lt;
75% da média</t>
  </si>
  <si>
    <t>AVALIÇÃO</t>
  </si>
  <si>
    <t>OBSERVAÇÕES
AVALIAÇÃO</t>
  </si>
  <si>
    <t>Valor unit.</t>
  </si>
  <si>
    <t xml:space="preserve">Valor total </t>
  </si>
  <si>
    <t>CRITÉRIOS ESTATÍSTICOS DA AMOSTRA</t>
  </si>
  <si>
    <t>CRITÉRIOS ESTATÍSTICOS GERAIS</t>
  </si>
  <si>
    <t>DESVIO PADRÃO</t>
  </si>
  <si>
    <t>COEFICIENTE DE VARIAÇÃO(%)</t>
  </si>
  <si>
    <t>MÉTODO ESTATÍSTICO</t>
  </si>
  <si>
    <t>PREÇO MÍNIMO</t>
  </si>
  <si>
    <t>STJ</t>
  </si>
  <si>
    <t>Preços execessivamente elevados: superior a 25% da média simples dos cesta de preços obtidos</t>
  </si>
  <si>
    <t>Inexequível: inferior a 75% da média da cesta de preços obtidos</t>
  </si>
  <si>
    <r>
      <t xml:space="preserve">Servidor Responsável pela pesquisa de preços: </t>
    </r>
    <r>
      <rPr>
        <sz val="12"/>
        <color theme="1"/>
        <rFont val="Calibri"/>
        <family val="2"/>
        <scheme val="minor"/>
      </rPr>
      <t>Márcio Gomes da Silva</t>
    </r>
  </si>
  <si>
    <t>Contratação de empresa especializada na prestação de serviços de interpretação da língua brasileira de sinais - Libras, sob demanda</t>
  </si>
  <si>
    <t>Qtde</t>
  </si>
  <si>
    <t>www.stj.jus.br</t>
  </si>
  <si>
    <t>Item</t>
  </si>
  <si>
    <t>www.fontedepreços.com.br</t>
  </si>
  <si>
    <r>
      <rPr>
        <b/>
        <sz val="12"/>
        <color theme="1"/>
        <rFont val="Calibri"/>
        <family val="2"/>
        <scheme val="minor"/>
      </rPr>
      <t>Processo SEI n.</t>
    </r>
    <r>
      <rPr>
        <sz val="12"/>
        <color theme="1"/>
        <rFont val="Calibri"/>
        <family val="2"/>
        <scheme val="minor"/>
      </rPr>
      <t xml:space="preserve"> 0003535-64.2024.4.90:8000</t>
    </r>
  </si>
  <si>
    <r>
      <rPr>
        <b/>
        <sz val="12"/>
        <color theme="1"/>
        <rFont val="Calibri"/>
        <family val="2"/>
        <scheme val="minor"/>
      </rPr>
      <t xml:space="preserve">Objeto: </t>
    </r>
    <r>
      <rPr>
        <sz val="12"/>
        <color theme="1"/>
        <rFont val="Calibri"/>
        <family val="2"/>
        <scheme val="minor"/>
      </rPr>
      <t>Contratação de empresa especializada na prestação de serviços de interpretação da língua brasileira de sinais - Libras, por demanda</t>
    </r>
  </si>
  <si>
    <t>Horas</t>
  </si>
  <si>
    <t>CNJ</t>
  </si>
  <si>
    <t>www.cnj.jus.br</t>
  </si>
  <si>
    <t>TRF 2º Região</t>
  </si>
  <si>
    <t>www.trf2.jus.br</t>
  </si>
  <si>
    <t>TRT 24ª Região</t>
  </si>
  <si>
    <t>TRT 16ª Região</t>
  </si>
  <si>
    <t>www.trt16.jus.br</t>
  </si>
  <si>
    <t>ME</t>
  </si>
  <si>
    <t>Câmara Municipal de São Gabriel</t>
  </si>
  <si>
    <t>Contratação por 12 meses</t>
  </si>
  <si>
    <t>Contratação por mais de 12 meses</t>
  </si>
  <si>
    <t>TRE - SP</t>
  </si>
  <si>
    <t>Exemplus Agência de Viagens e Turismo LTDA
CNPJ: 02.977.786/0001-27 (09/2024)</t>
  </si>
  <si>
    <t>REGIANE A. ALMEIDA TRADUÇÃO E INTERPRETAÇÃO EM LIBRAS
CNPJ: 12.978.668/0001-97 (01/2024)</t>
  </si>
  <si>
    <t>Gestalk Tecnologia Para Inclusão Social LTDA
CNPJ: 41.428.781/0001-05 (01/2025)</t>
  </si>
  <si>
    <t>Liliane Aragão Ribeiro
CNPJ: 52.990.873/0001-92 (10/2024)</t>
  </si>
  <si>
    <t>Total</t>
  </si>
  <si>
    <t>Liliane Aragão Ribeiro (Conlibras)
CNPJ:52.990.873/0001-92 (02/2025)</t>
  </si>
  <si>
    <t>DEMAIS</t>
  </si>
  <si>
    <t>F A Ferrari de Souza
CNPJ: 14.945.616/0001-40 (08/2024)</t>
  </si>
  <si>
    <t>12 meses</t>
  </si>
  <si>
    <t>24 meses</t>
  </si>
  <si>
    <t>60 meses</t>
  </si>
  <si>
    <t>120 meses</t>
  </si>
  <si>
    <t>CEJ</t>
  </si>
  <si>
    <t>TNU</t>
  </si>
  <si>
    <t>SG</t>
  </si>
  <si>
    <t>Outras</t>
  </si>
  <si>
    <t>VALOR
UNIT.
ORIGINAL</t>
  </si>
  <si>
    <t>VALOR
UNIT.
ATUALIZADO IPCA (IBGE)</t>
  </si>
  <si>
    <t>Senado Federal</t>
  </si>
  <si>
    <t>www.senado.gov.br</t>
  </si>
  <si>
    <t>Rangel Produções Eventos e serviços LTDA
CNPJ: 39.826.205/0001-6641.428.781/0001-05 (09/2024)</t>
  </si>
  <si>
    <t>EDUCALIBRAS TREINAMENTO E DESENVOLVIMENTO DO IDIOMA LTDA
CNPJ: 09.475.334/0001-96 (03/2024)</t>
  </si>
  <si>
    <t>LTDA</t>
  </si>
  <si>
    <t>Obs.: Valor da contratação prorrogável por até 10 (dez) anos</t>
  </si>
  <si>
    <t>Unidade</t>
  </si>
  <si>
    <t>Horas por ano</t>
  </si>
  <si>
    <t>Obs.: Objeto (em horas) da contratação por até 10 (dez) anos</t>
  </si>
  <si>
    <t>Período</t>
  </si>
  <si>
    <t>www.trt24.jus.br</t>
  </si>
  <si>
    <t>Preços atualizados até junho de 2025 pelo índice IPCA (IBGE)</t>
  </si>
  <si>
    <t>Data base: 1º de 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</si>
</sst>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_ ;\-#,##0\ "/>
    <numFmt numFmtId="166" formatCode="0.0%"/>
    <numFmt numFmtId="167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Arial"/>
      <family val="2"/>
    </font>
    <font>
      <b/>
      <sz val="10"/>
      <color rgb="FF006100"/>
      <name val="Arial"/>
      <family val="2"/>
    </font>
    <font>
      <b/>
      <sz val="10"/>
      <color rgb="FF9C57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9C0006"/>
      <name val="Arial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48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005024"/>
      <name val="Calibri"/>
      <family val="2"/>
      <scheme val="minor"/>
    </font>
    <font>
      <sz val="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6" borderId="0" applyNumberFormat="0" applyBorder="0" applyAlignment="0" applyProtection="0"/>
    <xf numFmtId="0" fontId="25" fillId="0" borderId="0" applyNumberFormat="0" applyFill="0" applyBorder="0" applyAlignment="0" applyProtection="0"/>
  </cellStyleXfs>
  <cellXfs count="116">
    <xf numFmtId="0" fontId="0" fillId="0" borderId="0" xfId="0"/>
    <xf numFmtId="43" fontId="0" fillId="0" borderId="0" xfId="1" applyFont="1"/>
    <xf numFmtId="44" fontId="0" fillId="0" borderId="0" xfId="0" applyNumberFormat="1"/>
    <xf numFmtId="0" fontId="0" fillId="0" borderId="0" xfId="0" applyAlignment="1">
      <alignment wrapText="1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164" fontId="9" fillId="7" borderId="2" xfId="0" applyNumberFormat="1" applyFont="1" applyFill="1" applyBorder="1" applyAlignment="1">
      <alignment vertical="center"/>
    </xf>
    <xf numFmtId="44" fontId="14" fillId="6" borderId="8" xfId="8" quotePrefix="1" applyNumberFormat="1" applyFont="1" applyBorder="1" applyAlignment="1">
      <alignment horizontal="center" vertical="center" wrapText="1"/>
    </xf>
    <xf numFmtId="44" fontId="14" fillId="6" borderId="9" xfId="8" applyNumberFormat="1" applyFont="1" applyBorder="1" applyAlignment="1">
      <alignment horizontal="center" vertical="center" wrapText="1"/>
    </xf>
    <xf numFmtId="44" fontId="14" fillId="0" borderId="10" xfId="0" applyNumberFormat="1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/>
    </xf>
    <xf numFmtId="44" fontId="14" fillId="0" borderId="12" xfId="0" applyNumberFormat="1" applyFont="1" applyBorder="1" applyAlignment="1">
      <alignment horizontal="center" vertical="center"/>
    </xf>
    <xf numFmtId="9" fontId="15" fillId="2" borderId="13" xfId="4" applyNumberFormat="1" applyFont="1" applyBorder="1" applyAlignment="1">
      <alignment horizontal="center" vertical="center"/>
    </xf>
    <xf numFmtId="9" fontId="16" fillId="4" borderId="14" xfId="6" applyNumberFormat="1" applyFont="1" applyBorder="1" applyAlignment="1">
      <alignment horizontal="center" vertical="center"/>
    </xf>
    <xf numFmtId="44" fontId="17" fillId="12" borderId="15" xfId="7" applyNumberFormat="1" applyFont="1" applyFill="1" applyBorder="1" applyAlignment="1">
      <alignment horizontal="center" vertical="center" wrapText="1"/>
    </xf>
    <xf numFmtId="44" fontId="17" fillId="12" borderId="6" xfId="7" applyNumberFormat="1" applyFont="1" applyFill="1" applyBorder="1" applyAlignment="1">
      <alignment horizontal="center" vertical="center" wrapText="1"/>
    </xf>
    <xf numFmtId="43" fontId="17" fillId="12" borderId="6" xfId="1" applyFont="1" applyFill="1" applyBorder="1" applyAlignment="1">
      <alignment horizontal="center" vertical="center" wrapText="1"/>
    </xf>
    <xf numFmtId="44" fontId="17" fillId="12" borderId="16" xfId="7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4" fontId="19" fillId="5" borderId="6" xfId="7" applyNumberFormat="1" applyFont="1" applyBorder="1" applyAlignment="1">
      <alignment horizontal="center" vertical="center" wrapText="1"/>
    </xf>
    <xf numFmtId="44" fontId="20" fillId="0" borderId="0" xfId="0" applyNumberFormat="1" applyFont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4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wrapText="1"/>
    </xf>
    <xf numFmtId="44" fontId="8" fillId="0" borderId="0" xfId="0" applyNumberFormat="1" applyFont="1"/>
    <xf numFmtId="44" fontId="8" fillId="0" borderId="0" xfId="0" applyNumberFormat="1" applyFont="1" applyAlignment="1">
      <alignment wrapText="1"/>
    </xf>
    <xf numFmtId="0" fontId="8" fillId="0" borderId="0" xfId="0" applyFont="1" applyAlignment="1">
      <alignment horizontal="left" vertical="top" wrapText="1"/>
    </xf>
    <xf numFmtId="44" fontId="9" fillId="9" borderId="6" xfId="0" applyNumberFormat="1" applyFont="1" applyFill="1" applyBorder="1" applyAlignment="1">
      <alignment horizontal="center" vertical="center" wrapText="1"/>
    </xf>
    <xf numFmtId="43" fontId="14" fillId="0" borderId="11" xfId="1" applyFont="1" applyBorder="1" applyAlignment="1">
      <alignment horizontal="left" vertical="center"/>
    </xf>
    <xf numFmtId="44" fontId="19" fillId="5" borderId="2" xfId="7" applyNumberFormat="1" applyFont="1" applyBorder="1" applyAlignment="1">
      <alignment horizontal="center" vertical="center" wrapText="1"/>
    </xf>
    <xf numFmtId="0" fontId="18" fillId="13" borderId="18" xfId="0" applyFont="1" applyFill="1" applyBorder="1" applyAlignment="1">
      <alignment horizontal="center" vertical="center" wrapText="1"/>
    </xf>
    <xf numFmtId="0" fontId="18" fillId="13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3" fillId="3" borderId="11" xfId="5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 wrapText="1"/>
    </xf>
    <xf numFmtId="0" fontId="11" fillId="10" borderId="6" xfId="0" applyFont="1" applyFill="1" applyBorder="1" applyAlignment="1">
      <alignment horizontal="center" vertical="center" wrapText="1"/>
    </xf>
    <xf numFmtId="0" fontId="25" fillId="10" borderId="6" xfId="9" applyFill="1" applyBorder="1" applyAlignment="1">
      <alignment horizontal="center" vertical="center" wrapText="1"/>
    </xf>
    <xf numFmtId="0" fontId="24" fillId="10" borderId="6" xfId="0" applyFont="1" applyFill="1" applyBorder="1" applyAlignment="1">
      <alignment horizontal="center" vertical="center" wrapText="1"/>
    </xf>
    <xf numFmtId="44" fontId="28" fillId="9" borderId="6" xfId="0" applyNumberFormat="1" applyFont="1" applyFill="1" applyBorder="1" applyAlignment="1">
      <alignment horizontal="center" vertical="center" wrapText="1"/>
    </xf>
    <xf numFmtId="44" fontId="26" fillId="10" borderId="0" xfId="0" applyNumberFormat="1" applyFont="1" applyFill="1" applyAlignment="1">
      <alignment horizontal="center" vertical="center"/>
    </xf>
    <xf numFmtId="44" fontId="27" fillId="10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29" fillId="9" borderId="3" xfId="2" applyNumberFormat="1" applyFont="1" applyFill="1" applyBorder="1" applyAlignment="1">
      <alignment horizontal="center" vertical="center" wrapText="1"/>
    </xf>
    <xf numFmtId="0" fontId="0" fillId="0" borderId="0" xfId="0" quotePrefix="1" applyAlignment="1">
      <alignment horizontal="left" vertical="center"/>
    </xf>
    <xf numFmtId="44" fontId="24" fillId="0" borderId="6" xfId="0" applyNumberFormat="1" applyFont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44" fontId="0" fillId="0" borderId="6" xfId="0" applyNumberFormat="1" applyBorder="1"/>
    <xf numFmtId="0" fontId="0" fillId="0" borderId="6" xfId="0" applyBorder="1"/>
    <xf numFmtId="0" fontId="0" fillId="0" borderId="6" xfId="0" applyBorder="1" applyAlignment="1">
      <alignment wrapText="1"/>
    </xf>
    <xf numFmtId="167" fontId="0" fillId="0" borderId="6" xfId="1" applyNumberFormat="1" applyFont="1" applyBorder="1"/>
    <xf numFmtId="10" fontId="29" fillId="9" borderId="6" xfId="2" applyNumberFormat="1" applyFont="1" applyFill="1" applyBorder="1" applyAlignment="1">
      <alignment horizontal="center" vertical="center" wrapText="1"/>
    </xf>
    <xf numFmtId="10" fontId="29" fillId="9" borderId="6" xfId="2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43" fontId="0" fillId="0" borderId="0" xfId="1" applyFont="1" applyAlignment="1">
      <alignment vertical="top"/>
    </xf>
    <xf numFmtId="0" fontId="30" fillId="0" borderId="0" xfId="0" quotePrefix="1" applyFont="1" applyAlignment="1">
      <alignment vertical="top"/>
    </xf>
    <xf numFmtId="44" fontId="6" fillId="14" borderId="6" xfId="0" applyNumberFormat="1" applyFont="1" applyFill="1" applyBorder="1"/>
    <xf numFmtId="0" fontId="0" fillId="14" borderId="6" xfId="0" applyFill="1" applyBorder="1" applyAlignment="1">
      <alignment horizontal="center" vertical="center"/>
    </xf>
    <xf numFmtId="0" fontId="0" fillId="15" borderId="6" xfId="0" applyFill="1" applyBorder="1" applyAlignment="1">
      <alignment horizontal="center" vertical="center"/>
    </xf>
    <xf numFmtId="44" fontId="0" fillId="15" borderId="6" xfId="0" applyNumberFormat="1" applyFill="1" applyBorder="1" applyAlignment="1">
      <alignment horizontal="center" vertical="center"/>
    </xf>
    <xf numFmtId="44" fontId="6" fillId="15" borderId="6" xfId="0" applyNumberFormat="1" applyFont="1" applyFill="1" applyBorder="1" applyAlignment="1">
      <alignment horizontal="center" vertical="center"/>
    </xf>
    <xf numFmtId="165" fontId="6" fillId="15" borderId="6" xfId="0" applyNumberFormat="1" applyFont="1" applyFill="1" applyBorder="1" applyAlignment="1">
      <alignment horizontal="center" vertical="center"/>
    </xf>
    <xf numFmtId="44" fontId="0" fillId="15" borderId="6" xfId="0" applyNumberFormat="1" applyFill="1" applyBorder="1"/>
    <xf numFmtId="0" fontId="0" fillId="15" borderId="6" xfId="0" applyFill="1" applyBorder="1"/>
    <xf numFmtId="0" fontId="0" fillId="15" borderId="6" xfId="0" applyFill="1" applyBorder="1" applyAlignment="1">
      <alignment wrapText="1"/>
    </xf>
    <xf numFmtId="9" fontId="19" fillId="5" borderId="23" xfId="7" applyNumberFormat="1" applyFont="1" applyBorder="1" applyAlignment="1">
      <alignment horizontal="center" vertical="center" wrapText="1"/>
    </xf>
    <xf numFmtId="9" fontId="19" fillId="5" borderId="0" xfId="7" applyNumberFormat="1" applyFont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9" fillId="5" borderId="22" xfId="7" applyFont="1" applyBorder="1" applyAlignment="1">
      <alignment horizontal="center" vertical="center" wrapText="1"/>
    </xf>
    <xf numFmtId="0" fontId="19" fillId="5" borderId="5" xfId="7" applyFont="1" applyBorder="1" applyAlignment="1">
      <alignment horizontal="center" vertical="center" wrapText="1"/>
    </xf>
    <xf numFmtId="0" fontId="21" fillId="0" borderId="1" xfId="3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 wrapText="1"/>
    </xf>
    <xf numFmtId="0" fontId="22" fillId="0" borderId="0" xfId="0" applyFont="1" applyAlignment="1">
      <alignment horizontal="left" vertical="center"/>
    </xf>
    <xf numFmtId="164" fontId="9" fillId="7" borderId="4" xfId="0" applyNumberFormat="1" applyFont="1" applyFill="1" applyBorder="1" applyAlignment="1">
      <alignment horizontal="right" vertical="center" wrapText="1"/>
    </xf>
    <xf numFmtId="164" fontId="9" fillId="7" borderId="3" xfId="0" applyNumberFormat="1" applyFont="1" applyFill="1" applyBorder="1" applyAlignment="1">
      <alignment horizontal="right" vertical="center" wrapText="1"/>
    </xf>
    <xf numFmtId="164" fontId="9" fillId="7" borderId="2" xfId="0" applyNumberFormat="1" applyFont="1" applyFill="1" applyBorder="1" applyAlignment="1">
      <alignment horizontal="right" vertical="center" wrapText="1"/>
    </xf>
    <xf numFmtId="44" fontId="19" fillId="5" borderId="4" xfId="7" applyNumberFormat="1" applyFont="1" applyBorder="1" applyAlignment="1">
      <alignment horizontal="center" vertical="center" wrapText="1"/>
    </xf>
    <xf numFmtId="44" fontId="19" fillId="5" borderId="2" xfId="7" applyNumberFormat="1" applyFont="1" applyBorder="1" applyAlignment="1">
      <alignment horizontal="center" vertical="center" wrapText="1"/>
    </xf>
    <xf numFmtId="44" fontId="19" fillId="5" borderId="22" xfId="7" applyNumberFormat="1" applyFont="1" applyBorder="1" applyAlignment="1">
      <alignment horizontal="center" vertical="center" wrapText="1"/>
    </xf>
    <xf numFmtId="44" fontId="19" fillId="5" borderId="5" xfId="7" applyNumberFormat="1" applyFont="1" applyBorder="1" applyAlignment="1">
      <alignment horizontal="center" vertical="center" wrapText="1"/>
    </xf>
    <xf numFmtId="9" fontId="19" fillId="5" borderId="22" xfId="7" applyNumberFormat="1" applyFont="1" applyBorder="1" applyAlignment="1">
      <alignment horizontal="center" vertical="center" wrapText="1"/>
    </xf>
    <xf numFmtId="9" fontId="19" fillId="5" borderId="5" xfId="7" applyNumberFormat="1" applyFont="1" applyBorder="1" applyAlignment="1">
      <alignment horizontal="center" vertical="center" wrapText="1"/>
    </xf>
    <xf numFmtId="0" fontId="19" fillId="5" borderId="6" xfId="7" applyFont="1" applyBorder="1" applyAlignment="1">
      <alignment horizontal="center" vertical="center" wrapText="1"/>
    </xf>
    <xf numFmtId="0" fontId="19" fillId="5" borderId="6" xfId="7" applyFont="1" applyBorder="1" applyAlignment="1">
      <alignment horizontal="center" vertical="center"/>
    </xf>
    <xf numFmtId="0" fontId="19" fillId="5" borderId="22" xfId="7" applyFont="1" applyBorder="1" applyAlignment="1">
      <alignment horizontal="center" vertical="center"/>
    </xf>
    <xf numFmtId="0" fontId="19" fillId="5" borderId="5" xfId="7" applyFont="1" applyBorder="1" applyAlignment="1">
      <alignment horizontal="center" vertical="center"/>
    </xf>
    <xf numFmtId="44" fontId="17" fillId="12" borderId="21" xfId="7" applyNumberFormat="1" applyFont="1" applyFill="1" applyBorder="1" applyAlignment="1">
      <alignment horizontal="center" vertical="center" wrapText="1"/>
    </xf>
    <xf numFmtId="44" fontId="17" fillId="12" borderId="20" xfId="7" applyNumberFormat="1" applyFont="1" applyFill="1" applyBorder="1" applyAlignment="1">
      <alignment horizontal="center" vertical="center" wrapText="1"/>
    </xf>
    <xf numFmtId="44" fontId="17" fillId="12" borderId="19" xfId="7" applyNumberFormat="1" applyFont="1" applyFill="1" applyBorder="1" applyAlignment="1">
      <alignment horizontal="center" vertical="center" wrapText="1"/>
    </xf>
    <xf numFmtId="44" fontId="11" fillId="10" borderId="22" xfId="0" applyNumberFormat="1" applyFont="1" applyFill="1" applyBorder="1" applyAlignment="1">
      <alignment horizontal="center" vertical="center"/>
    </xf>
    <xf numFmtId="44" fontId="11" fillId="10" borderId="7" xfId="0" applyNumberFormat="1" applyFont="1" applyFill="1" applyBorder="1" applyAlignment="1">
      <alignment horizontal="center" vertical="center"/>
    </xf>
    <xf numFmtId="44" fontId="11" fillId="10" borderId="5" xfId="0" applyNumberFormat="1" applyFont="1" applyFill="1" applyBorder="1" applyAlignment="1">
      <alignment horizontal="center" vertical="center"/>
    </xf>
    <xf numFmtId="4" fontId="9" fillId="9" borderId="22" xfId="0" applyNumberFormat="1" applyFont="1" applyFill="1" applyBorder="1" applyAlignment="1">
      <alignment horizontal="center" vertical="center"/>
    </xf>
    <xf numFmtId="4" fontId="9" fillId="9" borderId="7" xfId="0" applyNumberFormat="1" applyFont="1" applyFill="1" applyBorder="1" applyAlignment="1">
      <alignment horizontal="center" vertical="center"/>
    </xf>
    <xf numFmtId="4" fontId="9" fillId="9" borderId="5" xfId="0" applyNumberFormat="1" applyFont="1" applyFill="1" applyBorder="1" applyAlignment="1">
      <alignment horizontal="center" vertical="center"/>
    </xf>
    <xf numFmtId="44" fontId="9" fillId="8" borderId="22" xfId="0" applyNumberFormat="1" applyFont="1" applyFill="1" applyBorder="1" applyAlignment="1">
      <alignment horizontal="center" vertical="center"/>
    </xf>
    <xf numFmtId="44" fontId="9" fillId="8" borderId="7" xfId="0" applyNumberFormat="1" applyFont="1" applyFill="1" applyBorder="1" applyAlignment="1">
      <alignment horizontal="center" vertical="center"/>
    </xf>
    <xf numFmtId="44" fontId="9" fillId="8" borderId="5" xfId="0" applyNumberFormat="1" applyFont="1" applyFill="1" applyBorder="1" applyAlignment="1">
      <alignment horizontal="center" vertical="center"/>
    </xf>
  </cellXfs>
  <cellStyles count="10">
    <cellStyle name="20% - Ênfase4" xfId="8" builtinId="42"/>
    <cellStyle name="Bom" xfId="4" builtinId="26"/>
    <cellStyle name="Ênfase2" xfId="7" builtinId="33"/>
    <cellStyle name="Hiperlink" xfId="9" builtinId="8"/>
    <cellStyle name="Neutro" xfId="6" builtinId="28"/>
    <cellStyle name="Normal" xfId="0" builtinId="0"/>
    <cellStyle name="Porcentagem" xfId="2" builtinId="5"/>
    <cellStyle name="Ruim" xfId="5" builtinId="27"/>
    <cellStyle name="Título 1" xfId="3" builtinId="16"/>
    <cellStyle name="Vírgula" xfId="1" builtinId="3"/>
  </cellStyles>
  <dxfs count="26">
    <dxf>
      <font>
        <b/>
        <i val="0"/>
        <color rgb="FF993300"/>
      </font>
    </dxf>
    <dxf>
      <font>
        <b/>
        <i val="0"/>
        <color rgb="FF9933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theme="8" tint="0.79998168889431442"/>
        </patternFill>
      </fill>
    </dxf>
    <dxf>
      <font>
        <b/>
        <i val="0"/>
        <color rgb="FF993300"/>
      </font>
    </dxf>
    <dxf>
      <font>
        <b/>
        <i val="0"/>
        <color rgb="FF993300"/>
      </font>
    </dxf>
    <dxf>
      <font>
        <b/>
        <i val="0"/>
        <color rgb="FF993300"/>
      </font>
    </dxf>
    <dxf>
      <font>
        <b/>
        <i val="0"/>
        <color rgb="FF9933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FFFF99"/>
      <color rgb="FF008A3E"/>
      <color rgb="FF0050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20</xdr:row>
      <xdr:rowOff>0</xdr:rowOff>
    </xdr:from>
    <xdr:ext cx="304800" cy="302895"/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9C6C1E43-704F-4219-9DEF-4776F54F6A47}"/>
            </a:ext>
          </a:extLst>
        </xdr:cNvPr>
        <xdr:cNvSpPr>
          <a:spLocks noChangeAspect="1" noChangeArrowheads="1"/>
        </xdr:cNvSpPr>
      </xdr:nvSpPr>
      <xdr:spPr bwMode="auto">
        <a:xfrm>
          <a:off x="0" y="7077075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304800" cy="293370"/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98077C0E-8E4D-496A-A735-CDA53B6A21AA}"/>
            </a:ext>
          </a:extLst>
        </xdr:cNvPr>
        <xdr:cNvSpPr>
          <a:spLocks noChangeAspect="1" noChangeArrowheads="1"/>
        </xdr:cNvSpPr>
      </xdr:nvSpPr>
      <xdr:spPr bwMode="auto">
        <a:xfrm>
          <a:off x="0" y="7077075"/>
          <a:ext cx="304800" cy="293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304800" cy="293370"/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8DF4EDE5-500D-4FB9-A304-F17259E633F2}"/>
            </a:ext>
          </a:extLst>
        </xdr:cNvPr>
        <xdr:cNvSpPr>
          <a:spLocks noChangeAspect="1" noChangeArrowheads="1"/>
        </xdr:cNvSpPr>
      </xdr:nvSpPr>
      <xdr:spPr bwMode="auto">
        <a:xfrm>
          <a:off x="0" y="7077075"/>
          <a:ext cx="304800" cy="293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304800" cy="302895"/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E0CD6A27-4F2C-4C1A-BE1A-6BF8415498E4}"/>
            </a:ext>
          </a:extLst>
        </xdr:cNvPr>
        <xdr:cNvSpPr>
          <a:spLocks noChangeAspect="1" noChangeArrowheads="1"/>
        </xdr:cNvSpPr>
      </xdr:nvSpPr>
      <xdr:spPr bwMode="auto">
        <a:xfrm>
          <a:off x="0" y="7077075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304800" cy="302895"/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B3A15A27-A50B-438E-9752-A5339EA3FEE0}"/>
            </a:ext>
          </a:extLst>
        </xdr:cNvPr>
        <xdr:cNvSpPr>
          <a:spLocks noChangeAspect="1" noChangeArrowheads="1"/>
        </xdr:cNvSpPr>
      </xdr:nvSpPr>
      <xdr:spPr bwMode="auto">
        <a:xfrm>
          <a:off x="0" y="7077075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32658</xdr:colOff>
      <xdr:row>0</xdr:row>
      <xdr:rowOff>0</xdr:rowOff>
    </xdr:from>
    <xdr:ext cx="2142579" cy="921946"/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C2FFDB4C-DECB-4E9C-A445-07D1B544C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42579" cy="921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20</xdr:row>
      <xdr:rowOff>0</xdr:rowOff>
    </xdr:from>
    <xdr:ext cx="304800" cy="830357"/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96283CAD-773B-4C21-840D-78E828812352}"/>
            </a:ext>
          </a:extLst>
        </xdr:cNvPr>
        <xdr:cNvSpPr>
          <a:spLocks noChangeAspect="1" noChangeArrowheads="1"/>
        </xdr:cNvSpPr>
      </xdr:nvSpPr>
      <xdr:spPr bwMode="auto">
        <a:xfrm>
          <a:off x="0" y="7077075"/>
          <a:ext cx="304800" cy="83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304800" cy="830357"/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5F9B3311-6D19-4F5A-9891-7DDDF3AE5C8E}"/>
            </a:ext>
          </a:extLst>
        </xdr:cNvPr>
        <xdr:cNvSpPr>
          <a:spLocks noChangeAspect="1" noChangeArrowheads="1"/>
        </xdr:cNvSpPr>
      </xdr:nvSpPr>
      <xdr:spPr bwMode="auto">
        <a:xfrm>
          <a:off x="0" y="7077075"/>
          <a:ext cx="304800" cy="83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1524000</xdr:colOff>
      <xdr:row>20</xdr:row>
      <xdr:rowOff>0</xdr:rowOff>
    </xdr:from>
    <xdr:ext cx="254934" cy="412938"/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DED694D6-8304-43E4-A5FE-787196370348}"/>
            </a:ext>
          </a:extLst>
        </xdr:cNvPr>
        <xdr:cNvSpPr>
          <a:spLocks noChangeAspect="1" noChangeArrowheads="1"/>
        </xdr:cNvSpPr>
      </xdr:nvSpPr>
      <xdr:spPr bwMode="auto">
        <a:xfrm>
          <a:off x="2543175" y="7077075"/>
          <a:ext cx="254934" cy="412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304800" cy="304800"/>
    <xdr:sp macro="" textlink="">
      <xdr:nvSpPr>
        <xdr:cNvPr id="13" name="AutoShape 2" descr="Álcool Étilico Hidratado 70° 1L TUPI">
          <a:extLst>
            <a:ext uri="{FF2B5EF4-FFF2-40B4-BE49-F238E27FC236}">
              <a16:creationId xmlns:a16="http://schemas.microsoft.com/office/drawing/2014/main" id="{AE8B2A7F-DF07-4EAB-9FA7-540AC488CDED}"/>
            </a:ext>
          </a:extLst>
        </xdr:cNvPr>
        <xdr:cNvSpPr>
          <a:spLocks noChangeAspect="1" noChangeArrowheads="1"/>
        </xdr:cNvSpPr>
      </xdr:nvSpPr>
      <xdr:spPr bwMode="auto">
        <a:xfrm>
          <a:off x="0" y="707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304800" cy="304800"/>
    <xdr:sp macro="" textlink="">
      <xdr:nvSpPr>
        <xdr:cNvPr id="14" name="AutoShape 3" descr="Álcool Étilico Hidratado 70° 1L TUPI">
          <a:extLst>
            <a:ext uri="{FF2B5EF4-FFF2-40B4-BE49-F238E27FC236}">
              <a16:creationId xmlns:a16="http://schemas.microsoft.com/office/drawing/2014/main" id="{C9E9D090-8B05-44CE-9859-B09151E4F42F}"/>
            </a:ext>
          </a:extLst>
        </xdr:cNvPr>
        <xdr:cNvSpPr>
          <a:spLocks noChangeAspect="1" noChangeArrowheads="1"/>
        </xdr:cNvSpPr>
      </xdr:nvSpPr>
      <xdr:spPr bwMode="auto">
        <a:xfrm>
          <a:off x="0" y="707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485774</xdr:rowOff>
    </xdr:from>
    <xdr:ext cx="1628774" cy="1190625"/>
    <xdr:sp macro="" textlink="">
      <xdr:nvSpPr>
        <xdr:cNvPr id="15" name="AutoShape 4" descr="Álcool Étilico Hidratado 70° 1L TUPI">
          <a:extLst>
            <a:ext uri="{FF2B5EF4-FFF2-40B4-BE49-F238E27FC236}">
              <a16:creationId xmlns:a16="http://schemas.microsoft.com/office/drawing/2014/main" id="{CCECC465-EDC3-4495-8207-CC63749CA22D}"/>
            </a:ext>
          </a:extLst>
        </xdr:cNvPr>
        <xdr:cNvSpPr>
          <a:spLocks noChangeAspect="1" noChangeArrowheads="1"/>
        </xdr:cNvSpPr>
      </xdr:nvSpPr>
      <xdr:spPr bwMode="auto">
        <a:xfrm rot="20654136">
          <a:off x="0" y="8286749"/>
          <a:ext cx="1628774" cy="1190625"/>
        </a:xfrm>
        <a:prstGeom prst="rect">
          <a:avLst/>
        </a:prstGeom>
        <a:noFill/>
      </xdr:spPr>
    </xdr:sp>
    <xdr:clientData/>
  </xdr:oneCellAnchor>
  <xdr:twoCellAnchor>
    <xdr:from>
      <xdr:col>19</xdr:col>
      <xdr:colOff>295275</xdr:colOff>
      <xdr:row>16</xdr:row>
      <xdr:rowOff>228600</xdr:rowOff>
    </xdr:from>
    <xdr:to>
      <xdr:col>19</xdr:col>
      <xdr:colOff>1247889</xdr:colOff>
      <xdr:row>16</xdr:row>
      <xdr:rowOff>493475</xdr:rowOff>
    </xdr:to>
    <xdr:sp macro="" textlink="">
      <xdr:nvSpPr>
        <xdr:cNvPr id="8" name="Seta: para a Esquerda 7">
          <a:extLst>
            <a:ext uri="{FF2B5EF4-FFF2-40B4-BE49-F238E27FC236}">
              <a16:creationId xmlns:a16="http://schemas.microsoft.com/office/drawing/2014/main" id="{C45AD9EF-9731-487E-843C-35FEA910EE6F}"/>
            </a:ext>
          </a:extLst>
        </xdr:cNvPr>
        <xdr:cNvSpPr/>
      </xdr:nvSpPr>
      <xdr:spPr>
        <a:xfrm rot="10800000">
          <a:off x="17240250" y="4619625"/>
          <a:ext cx="9526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</xdr:row>
      <xdr:rowOff>0</xdr:rowOff>
    </xdr:from>
    <xdr:ext cx="304800" cy="302895"/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FD87713-12B6-467C-BB1E-AB19D406A6BC}"/>
            </a:ext>
          </a:extLst>
        </xdr:cNvPr>
        <xdr:cNvSpPr>
          <a:spLocks noChangeAspect="1" noChangeArrowheads="1"/>
        </xdr:cNvSpPr>
      </xdr:nvSpPr>
      <xdr:spPr bwMode="auto">
        <a:xfrm>
          <a:off x="0" y="763905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293370"/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43644E1C-AF78-4FDD-B45A-4E75910D5F1E}"/>
            </a:ext>
          </a:extLst>
        </xdr:cNvPr>
        <xdr:cNvSpPr>
          <a:spLocks noChangeAspect="1" noChangeArrowheads="1"/>
        </xdr:cNvSpPr>
      </xdr:nvSpPr>
      <xdr:spPr bwMode="auto">
        <a:xfrm>
          <a:off x="0" y="7639050"/>
          <a:ext cx="304800" cy="293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293370"/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34256731-E226-4381-837C-0C3C189DE914}"/>
            </a:ext>
          </a:extLst>
        </xdr:cNvPr>
        <xdr:cNvSpPr>
          <a:spLocks noChangeAspect="1" noChangeArrowheads="1"/>
        </xdr:cNvSpPr>
      </xdr:nvSpPr>
      <xdr:spPr bwMode="auto">
        <a:xfrm>
          <a:off x="0" y="7639050"/>
          <a:ext cx="304800" cy="293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02895"/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1FF47837-21BB-4C54-98B7-DB384CD7DA1C}"/>
            </a:ext>
          </a:extLst>
        </xdr:cNvPr>
        <xdr:cNvSpPr>
          <a:spLocks noChangeAspect="1" noChangeArrowheads="1"/>
        </xdr:cNvSpPr>
      </xdr:nvSpPr>
      <xdr:spPr bwMode="auto">
        <a:xfrm>
          <a:off x="0" y="763905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02895"/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38E1F3C4-176C-42B5-80DB-4EEB51232E0B}"/>
            </a:ext>
          </a:extLst>
        </xdr:cNvPr>
        <xdr:cNvSpPr>
          <a:spLocks noChangeAspect="1" noChangeArrowheads="1"/>
        </xdr:cNvSpPr>
      </xdr:nvSpPr>
      <xdr:spPr bwMode="auto">
        <a:xfrm>
          <a:off x="0" y="763905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32658</xdr:colOff>
      <xdr:row>0</xdr:row>
      <xdr:rowOff>0</xdr:rowOff>
    </xdr:from>
    <xdr:ext cx="2142579" cy="921946"/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83347C98-EB97-4DC9-8577-05831FB68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42579" cy="921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304800" cy="830357"/>
    <xdr:sp macro="" textlink="">
      <xdr:nvSpPr>
        <xdr:cNvPr id="8" name="AutoShape 3" descr="Álcool Étilico Hidratado 70° 1L TUPI">
          <a:extLst>
            <a:ext uri="{FF2B5EF4-FFF2-40B4-BE49-F238E27FC236}">
              <a16:creationId xmlns:a16="http://schemas.microsoft.com/office/drawing/2014/main" id="{61DB7355-F777-4719-B305-03A9C472AE98}"/>
            </a:ext>
          </a:extLst>
        </xdr:cNvPr>
        <xdr:cNvSpPr>
          <a:spLocks noChangeAspect="1" noChangeArrowheads="1"/>
        </xdr:cNvSpPr>
      </xdr:nvSpPr>
      <xdr:spPr bwMode="auto">
        <a:xfrm>
          <a:off x="0" y="7639050"/>
          <a:ext cx="304800" cy="83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1524000</xdr:colOff>
      <xdr:row>19</xdr:row>
      <xdr:rowOff>0</xdr:rowOff>
    </xdr:from>
    <xdr:ext cx="254934" cy="412938"/>
    <xdr:sp macro="" textlink="">
      <xdr:nvSpPr>
        <xdr:cNvPr id="10" name="AutoShape 6" descr="Álcool Étilico Hidratado 70° 1L TUPI">
          <a:extLst>
            <a:ext uri="{FF2B5EF4-FFF2-40B4-BE49-F238E27FC236}">
              <a16:creationId xmlns:a16="http://schemas.microsoft.com/office/drawing/2014/main" id="{5C8706BE-2811-49A3-A2E4-9424A78B4BAE}"/>
            </a:ext>
          </a:extLst>
        </xdr:cNvPr>
        <xdr:cNvSpPr>
          <a:spLocks noChangeAspect="1" noChangeArrowheads="1"/>
        </xdr:cNvSpPr>
      </xdr:nvSpPr>
      <xdr:spPr bwMode="auto">
        <a:xfrm>
          <a:off x="2543175" y="7639050"/>
          <a:ext cx="254934" cy="412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04800"/>
    <xdr:sp macro="" textlink="">
      <xdr:nvSpPr>
        <xdr:cNvPr id="11" name="AutoShape 2" descr="Álcool Étilico Hidratado 70° 1L TUPI">
          <a:extLst>
            <a:ext uri="{FF2B5EF4-FFF2-40B4-BE49-F238E27FC236}">
              <a16:creationId xmlns:a16="http://schemas.microsoft.com/office/drawing/2014/main" id="{0518A74D-43F8-473A-A346-1B0F9E52CAC9}"/>
            </a:ext>
          </a:extLst>
        </xdr:cNvPr>
        <xdr:cNvSpPr>
          <a:spLocks noChangeAspect="1" noChangeArrowheads="1"/>
        </xdr:cNvSpPr>
      </xdr:nvSpPr>
      <xdr:spPr bwMode="auto">
        <a:xfrm>
          <a:off x="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04800"/>
    <xdr:sp macro="" textlink="">
      <xdr:nvSpPr>
        <xdr:cNvPr id="12" name="AutoShape 3" descr="Álcool Étilico Hidratado 70° 1L TUPI">
          <a:extLst>
            <a:ext uri="{FF2B5EF4-FFF2-40B4-BE49-F238E27FC236}">
              <a16:creationId xmlns:a16="http://schemas.microsoft.com/office/drawing/2014/main" id="{7711F285-C875-40AE-9843-7FA07D4C6073}"/>
            </a:ext>
          </a:extLst>
        </xdr:cNvPr>
        <xdr:cNvSpPr>
          <a:spLocks noChangeAspect="1" noChangeArrowheads="1"/>
        </xdr:cNvSpPr>
      </xdr:nvSpPr>
      <xdr:spPr bwMode="auto">
        <a:xfrm>
          <a:off x="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1628774" cy="1190625"/>
    <xdr:sp macro="" textlink="">
      <xdr:nvSpPr>
        <xdr:cNvPr id="13" name="AutoShape 4" descr="Álcool Étilico Hidratado 70° 1L TUPI">
          <a:extLst>
            <a:ext uri="{FF2B5EF4-FFF2-40B4-BE49-F238E27FC236}">
              <a16:creationId xmlns:a16="http://schemas.microsoft.com/office/drawing/2014/main" id="{57139DD2-CF9E-456F-A027-ED683DB22FBC}"/>
            </a:ext>
          </a:extLst>
        </xdr:cNvPr>
        <xdr:cNvSpPr>
          <a:spLocks noChangeAspect="1" noChangeArrowheads="1"/>
        </xdr:cNvSpPr>
      </xdr:nvSpPr>
      <xdr:spPr bwMode="auto">
        <a:xfrm rot="20654136">
          <a:off x="0" y="7639049"/>
          <a:ext cx="1628774" cy="1190625"/>
        </a:xfrm>
        <a:prstGeom prst="rect">
          <a:avLst/>
        </a:prstGeom>
        <a:noFill/>
      </xdr:spPr>
    </xdr:sp>
    <xdr:clientData/>
  </xdr:oneCellAnchor>
  <xdr:twoCellAnchor>
    <xdr:from>
      <xdr:col>19</xdr:col>
      <xdr:colOff>257175</xdr:colOff>
      <xdr:row>17</xdr:row>
      <xdr:rowOff>123825</xdr:rowOff>
    </xdr:from>
    <xdr:to>
      <xdr:col>19</xdr:col>
      <xdr:colOff>1209789</xdr:colOff>
      <xdr:row>17</xdr:row>
      <xdr:rowOff>388700</xdr:rowOff>
    </xdr:to>
    <xdr:sp macro="" textlink="">
      <xdr:nvSpPr>
        <xdr:cNvPr id="15" name="Seta: para a Esquerda 14">
          <a:extLst>
            <a:ext uri="{FF2B5EF4-FFF2-40B4-BE49-F238E27FC236}">
              <a16:creationId xmlns:a16="http://schemas.microsoft.com/office/drawing/2014/main" id="{2593E0C3-5011-423A-BF33-3C8D1BE3780B}"/>
            </a:ext>
          </a:extLst>
        </xdr:cNvPr>
        <xdr:cNvSpPr/>
      </xdr:nvSpPr>
      <xdr:spPr>
        <a:xfrm rot="10800000">
          <a:off x="16544925" y="5162550"/>
          <a:ext cx="9526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ontedepre&#231;os.com.br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senado.gov.br/" TargetMode="External"/><Relationship Id="rId1" Type="http://schemas.openxmlformats.org/officeDocument/2006/relationships/hyperlink" Target="http://www.trt16.jus.br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fontedepre&#231;os.com.br/" TargetMode="External"/><Relationship Id="rId4" Type="http://schemas.openxmlformats.org/officeDocument/2006/relationships/hyperlink" Target="http://www.cnj.jus.br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rt24.jus.br/" TargetMode="External"/><Relationship Id="rId2" Type="http://schemas.openxmlformats.org/officeDocument/2006/relationships/hyperlink" Target="http://www.stj.jus.br/" TargetMode="External"/><Relationship Id="rId1" Type="http://schemas.openxmlformats.org/officeDocument/2006/relationships/hyperlink" Target="http://www.trf2.jus.br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89F3-F7C0-4787-A0AF-2B8116575A29}">
  <sheetPr>
    <tabColor theme="7" tint="-0.249977111117893"/>
  </sheetPr>
  <dimension ref="A3:AM41"/>
  <sheetViews>
    <sheetView showGridLines="0" topLeftCell="A15" zoomScaleNormal="100" workbookViewId="0">
      <selection activeCell="U18" sqref="U18"/>
    </sheetView>
  </sheetViews>
  <sheetFormatPr defaultColWidth="9.109375" defaultRowHeight="14.4" x14ac:dyDescent="0.3"/>
  <cols>
    <col min="1" max="1" width="6.109375" style="5" customWidth="1"/>
    <col min="2" max="2" width="9.109375" style="5" customWidth="1"/>
    <col min="3" max="3" width="23.33203125" customWidth="1"/>
    <col min="4" max="4" width="7.6640625" customWidth="1"/>
    <col min="5" max="5" width="10.5546875" style="5" customWidth="1"/>
    <col min="6" max="6" width="15.44140625" style="4" customWidth="1"/>
    <col min="7" max="7" width="26.44140625" style="4" customWidth="1"/>
    <col min="8" max="8" width="25" style="4" customWidth="1"/>
    <col min="9" max="9" width="15.33203125" style="4" customWidth="1"/>
    <col min="10" max="10" width="11" style="4" customWidth="1"/>
    <col min="11" max="11" width="13.88671875" style="4" customWidth="1"/>
    <col min="12" max="12" width="11.5546875" style="4" customWidth="1"/>
    <col min="13" max="14" width="9.5546875" customWidth="1"/>
    <col min="15" max="15" width="14.44140625" style="3" customWidth="1"/>
    <col min="16" max="16" width="8.88671875" customWidth="1"/>
    <col min="17" max="17" width="24.33203125" customWidth="1"/>
    <col min="18" max="18" width="11.6640625" style="2" customWidth="1"/>
    <col min="19" max="19" width="15.5546875" customWidth="1"/>
    <col min="20" max="20" width="24.33203125" customWidth="1"/>
    <col min="21" max="21" width="13.44140625" customWidth="1"/>
    <col min="22" max="22" width="11" customWidth="1"/>
    <col min="23" max="23" width="15.33203125" style="1" customWidth="1"/>
    <col min="24" max="24" width="14.6640625" customWidth="1"/>
    <col min="25" max="25" width="15.33203125" customWidth="1"/>
    <col min="26" max="26" width="24.33203125" customWidth="1"/>
    <col min="27" max="27" width="20.109375" customWidth="1"/>
    <col min="29" max="29" width="3.33203125" customWidth="1"/>
    <col min="37" max="37" width="34.6640625" customWidth="1"/>
  </cols>
  <sheetData>
    <row r="3" spans="1:39" x14ac:dyDescent="0.3">
      <c r="F3"/>
      <c r="G3" s="29"/>
    </row>
    <row r="4" spans="1:39" x14ac:dyDescent="0.3">
      <c r="T4" s="28"/>
    </row>
    <row r="5" spans="1:39" x14ac:dyDescent="0.3">
      <c r="Q5" s="2"/>
    </row>
    <row r="6" spans="1:39" ht="15.6" x14ac:dyDescent="0.3">
      <c r="A6" s="88" t="s">
        <v>0</v>
      </c>
      <c r="B6" s="88"/>
      <c r="C6" s="88"/>
      <c r="D6" s="88"/>
      <c r="E6" s="88"/>
      <c r="F6" s="88"/>
      <c r="G6" s="31"/>
      <c r="H6" s="31"/>
      <c r="I6" s="31"/>
      <c r="J6" s="31"/>
      <c r="K6" s="31"/>
      <c r="L6" s="31"/>
      <c r="M6" s="30"/>
      <c r="N6" s="30"/>
      <c r="O6" s="32"/>
      <c r="P6" s="30"/>
      <c r="Q6" s="30"/>
      <c r="R6" s="33"/>
    </row>
    <row r="7" spans="1:39" ht="15.6" x14ac:dyDescent="0.3">
      <c r="A7" s="88" t="s">
        <v>30</v>
      </c>
      <c r="B7" s="88"/>
      <c r="C7" s="88"/>
      <c r="D7" s="88"/>
      <c r="E7" s="88"/>
      <c r="F7" s="88"/>
      <c r="G7" s="31"/>
      <c r="H7" s="31"/>
      <c r="I7" s="31"/>
      <c r="J7" s="31"/>
      <c r="K7" s="31"/>
      <c r="L7" s="31"/>
      <c r="M7" s="30"/>
      <c r="N7" s="30"/>
      <c r="O7" s="34"/>
      <c r="P7" s="30"/>
      <c r="Q7" s="30"/>
      <c r="R7" s="33"/>
    </row>
    <row r="8" spans="1:39" ht="15.6" x14ac:dyDescent="0.3">
      <c r="A8" s="89" t="s">
        <v>31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</row>
    <row r="9" spans="1:39" ht="15.6" x14ac:dyDescent="0.3">
      <c r="A9" s="90" t="s">
        <v>24</v>
      </c>
      <c r="B9" s="90"/>
      <c r="C9" s="90"/>
      <c r="D9" s="90"/>
      <c r="E9" s="90"/>
      <c r="F9" s="90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spans="1:39" ht="15.6" x14ac:dyDescent="0.3">
      <c r="A10" s="90" t="s">
        <v>75</v>
      </c>
      <c r="B10" s="90"/>
      <c r="C10" s="90"/>
      <c r="D10" s="30"/>
      <c r="E10" s="30"/>
      <c r="F10" s="31"/>
      <c r="G10" s="31"/>
      <c r="H10" s="31"/>
      <c r="I10" s="31"/>
      <c r="J10" s="31"/>
      <c r="K10" s="31"/>
      <c r="L10" s="31"/>
      <c r="M10" s="30"/>
      <c r="N10" s="30"/>
      <c r="O10" s="32"/>
      <c r="P10" s="30"/>
      <c r="Q10" s="30"/>
      <c r="R10" s="33"/>
    </row>
    <row r="11" spans="1:39" ht="18.600000000000001" thickBot="1" x14ac:dyDescent="0.4">
      <c r="A11" s="87" t="s">
        <v>42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</row>
    <row r="12" spans="1:39" ht="25.2" customHeight="1" thickTop="1" x14ac:dyDescent="0.3">
      <c r="B12" s="27"/>
      <c r="L12" s="21"/>
    </row>
    <row r="13" spans="1:39" ht="23.4" customHeight="1" x14ac:dyDescent="0.3">
      <c r="A13" s="27" t="s">
        <v>74</v>
      </c>
      <c r="B13" s="27"/>
      <c r="C13" s="26"/>
      <c r="D13" s="26"/>
      <c r="E13" s="25"/>
      <c r="F13" s="24"/>
      <c r="G13" s="23"/>
      <c r="H13" s="22"/>
      <c r="I13" s="22"/>
      <c r="L13" s="21"/>
    </row>
    <row r="14" spans="1:39" s="41" customFormat="1" ht="28.2" customHeight="1" x14ac:dyDescent="0.3">
      <c r="A14" s="101" t="s">
        <v>28</v>
      </c>
      <c r="B14" s="102" t="s">
        <v>1</v>
      </c>
      <c r="C14" s="100" t="s">
        <v>2</v>
      </c>
      <c r="D14" s="100" t="s">
        <v>3</v>
      </c>
      <c r="E14" s="85" t="s">
        <v>26</v>
      </c>
      <c r="F14" s="100" t="s">
        <v>4</v>
      </c>
      <c r="G14" s="85" t="s">
        <v>5</v>
      </c>
      <c r="H14" s="100" t="s">
        <v>6</v>
      </c>
      <c r="I14" s="85" t="s">
        <v>7</v>
      </c>
      <c r="J14" s="85" t="s">
        <v>61</v>
      </c>
      <c r="K14" s="85" t="s">
        <v>62</v>
      </c>
      <c r="L14" s="96" t="s">
        <v>8</v>
      </c>
      <c r="M14" s="98" t="s">
        <v>9</v>
      </c>
      <c r="N14" s="98" t="s">
        <v>10</v>
      </c>
      <c r="O14" s="98" t="s">
        <v>11</v>
      </c>
      <c r="P14" s="80" t="s">
        <v>12</v>
      </c>
      <c r="Q14" s="80"/>
      <c r="R14" s="94" t="str">
        <f>X18</f>
        <v>Média</v>
      </c>
      <c r="S14" s="95"/>
      <c r="W14" s="42"/>
    </row>
    <row r="15" spans="1:39" s="19" customFormat="1" ht="28.2" customHeight="1" thickBot="1" x14ac:dyDescent="0.35">
      <c r="A15" s="101"/>
      <c r="B15" s="103"/>
      <c r="C15" s="100"/>
      <c r="D15" s="100"/>
      <c r="E15" s="86"/>
      <c r="F15" s="100"/>
      <c r="G15" s="86"/>
      <c r="H15" s="100"/>
      <c r="I15" s="86"/>
      <c r="J15" s="86"/>
      <c r="K15" s="86"/>
      <c r="L15" s="97"/>
      <c r="M15" s="99"/>
      <c r="N15" s="99"/>
      <c r="O15" s="99"/>
      <c r="P15" s="81"/>
      <c r="Q15" s="81"/>
      <c r="R15" s="20" t="s">
        <v>13</v>
      </c>
      <c r="S15" s="38" t="s">
        <v>14</v>
      </c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</row>
    <row r="16" spans="1:39" s="41" customFormat="1" ht="69" customHeight="1" x14ac:dyDescent="0.3">
      <c r="A16" s="82">
        <v>1</v>
      </c>
      <c r="B16" s="82"/>
      <c r="C16" s="83" t="s">
        <v>25</v>
      </c>
      <c r="D16" s="84" t="s">
        <v>32</v>
      </c>
      <c r="E16" s="84">
        <v>156</v>
      </c>
      <c r="F16" s="49" t="s">
        <v>41</v>
      </c>
      <c r="G16" s="50" t="s">
        <v>29</v>
      </c>
      <c r="H16" s="51" t="s">
        <v>50</v>
      </c>
      <c r="I16" s="51" t="s">
        <v>40</v>
      </c>
      <c r="J16" s="58">
        <v>140</v>
      </c>
      <c r="K16" s="58">
        <v>144.94</v>
      </c>
      <c r="L16" s="107">
        <f>ROUND(AVERAGE(K16:K20),2)</f>
        <v>197.02</v>
      </c>
      <c r="M16" s="110">
        <f>L16*1.25</f>
        <v>246.27500000000001</v>
      </c>
      <c r="N16" s="110">
        <f>L16*0.75</f>
        <v>147.76500000000001</v>
      </c>
      <c r="O16" s="36" t="str">
        <f>IF(K16&gt;M$16,"EXCESSIVAMENTE ELEVADO",IF(K16&lt;N$16,"INEXEQUÍVEL","VÁLIDO"))</f>
        <v>INEXEQUÍVEL</v>
      </c>
      <c r="P16" s="66">
        <f>K16/$L$16</f>
        <v>0.73566135417724088</v>
      </c>
      <c r="Q16" s="56" t="str">
        <f>IF(K16&gt;M$16,"acima da média dos preços obtidos",IF(K16&lt;N$16,"abaixo da média dos preços obtidos","da média dos preços obtidos"))</f>
        <v>abaixo da média dos preços obtidos</v>
      </c>
      <c r="R16" s="113">
        <f>ROUND(AVERAGE(K18:K20),2)</f>
        <v>232.33</v>
      </c>
      <c r="S16" s="113">
        <f>R16*E16</f>
        <v>36243.480000000003</v>
      </c>
      <c r="U16" s="104" t="s">
        <v>15</v>
      </c>
      <c r="V16" s="105"/>
      <c r="W16" s="105"/>
      <c r="X16" s="105"/>
      <c r="Y16" s="106"/>
      <c r="Z16" s="39" t="s">
        <v>16</v>
      </c>
      <c r="AA16" s="40"/>
    </row>
    <row r="17" spans="1:39" s="41" customFormat="1" ht="55.2" x14ac:dyDescent="0.3">
      <c r="A17" s="82"/>
      <c r="B17" s="82"/>
      <c r="C17" s="83"/>
      <c r="D17" s="84"/>
      <c r="E17" s="84"/>
      <c r="F17" s="49" t="s">
        <v>38</v>
      </c>
      <c r="G17" s="50" t="s">
        <v>39</v>
      </c>
      <c r="H17" s="51" t="s">
        <v>47</v>
      </c>
      <c r="I17" s="51" t="s">
        <v>40</v>
      </c>
      <c r="J17" s="58">
        <v>139</v>
      </c>
      <c r="K17" s="58">
        <v>143.16</v>
      </c>
      <c r="L17" s="108"/>
      <c r="M17" s="111"/>
      <c r="N17" s="111"/>
      <c r="O17" s="36" t="str">
        <f>IF(K17&gt;M$16,"EXCESSIVAMENTE ELEVADO",IF(K17&lt;N$16,"INEXEQUÍVEL","VÁLIDO"))</f>
        <v>INEXEQUÍVEL</v>
      </c>
      <c r="P17" s="66">
        <f>K17/$L$16</f>
        <v>0.72662673840219261</v>
      </c>
      <c r="Q17" s="56" t="str">
        <f>IF(K17&gt;M$16,"acima da média dos preços obtidos",IF(K17&lt;N$16,"abaixo da média dos preços obtidos","da média dos preços obtidos"))</f>
        <v>abaixo da média dos preços obtidos</v>
      </c>
      <c r="R17" s="114"/>
      <c r="S17" s="114"/>
      <c r="U17" s="18" t="s">
        <v>8</v>
      </c>
      <c r="V17" s="16" t="s">
        <v>17</v>
      </c>
      <c r="W17" s="17" t="s">
        <v>18</v>
      </c>
      <c r="X17" s="16" t="s">
        <v>19</v>
      </c>
      <c r="Y17" s="15" t="s">
        <v>20</v>
      </c>
      <c r="Z17" s="14">
        <v>0.25</v>
      </c>
      <c r="AA17" s="13">
        <v>0.75</v>
      </c>
    </row>
    <row r="18" spans="1:39" s="41" customFormat="1" ht="69.599999999999994" thickBot="1" x14ac:dyDescent="0.35">
      <c r="A18" s="82"/>
      <c r="B18" s="82"/>
      <c r="C18" s="83"/>
      <c r="D18" s="84"/>
      <c r="E18" s="84"/>
      <c r="F18" s="49" t="s">
        <v>63</v>
      </c>
      <c r="G18" s="50" t="s">
        <v>64</v>
      </c>
      <c r="H18" s="51" t="s">
        <v>65</v>
      </c>
      <c r="I18" s="51" t="s">
        <v>40</v>
      </c>
      <c r="J18" s="58">
        <v>199.65</v>
      </c>
      <c r="K18" s="58">
        <v>209.54</v>
      </c>
      <c r="L18" s="108"/>
      <c r="M18" s="111"/>
      <c r="N18" s="111"/>
      <c r="O18" s="36" t="str">
        <f>IF(K18&gt;M$16,"EXCESSIVAMENTE ELEVADO",IF(K18&lt;N$16,"INEXEQUÍVEL","VÁLIDO"))</f>
        <v>VÁLIDO</v>
      </c>
      <c r="P18" s="66">
        <f>K18/$L$16</f>
        <v>1.0635468480357324</v>
      </c>
      <c r="Q18" s="56" t="str">
        <f>IF(K18&gt;M$16,"acima da média dos preços obtidos",IF(K18&lt;N$16,"abaixo da média dos preços obtidos","da média dos preços obtidos"))</f>
        <v>da média dos preços obtidos</v>
      </c>
      <c r="R18" s="114"/>
      <c r="S18" s="114"/>
      <c r="U18" s="12">
        <f>AVERAGE(K18:K20)</f>
        <v>232.32666666666668</v>
      </c>
      <c r="V18" s="11">
        <f>_xlfn.STDEV.S(K18:K20)</f>
        <v>19.870909222613179</v>
      </c>
      <c r="W18" s="37">
        <f>(V18/U18)*100</f>
        <v>8.5530040557604998</v>
      </c>
      <c r="X18" s="47" t="str">
        <f>IF(W18&gt;25,"Mediana","Média")</f>
        <v>Média</v>
      </c>
      <c r="Y18" s="10">
        <f>MIN(K18:K20)</f>
        <v>209.54</v>
      </c>
      <c r="Z18" s="9" t="s">
        <v>22</v>
      </c>
      <c r="AA18" s="8" t="s">
        <v>23</v>
      </c>
      <c r="AC18" s="44"/>
      <c r="AD18" s="44"/>
      <c r="AE18" s="44"/>
      <c r="AF18" s="44"/>
      <c r="AG18" s="44"/>
      <c r="AH18" s="44"/>
      <c r="AI18" s="45"/>
      <c r="AJ18" s="44"/>
      <c r="AK18" s="44"/>
      <c r="AL18" s="44"/>
      <c r="AM18" s="46"/>
    </row>
    <row r="19" spans="1:39" s="41" customFormat="1" ht="41.4" x14ac:dyDescent="0.3">
      <c r="A19" s="82"/>
      <c r="B19" s="82"/>
      <c r="C19" s="83"/>
      <c r="D19" s="84"/>
      <c r="E19" s="84"/>
      <c r="F19" s="49" t="s">
        <v>44</v>
      </c>
      <c r="G19" s="50" t="s">
        <v>29</v>
      </c>
      <c r="H19" s="51" t="s">
        <v>52</v>
      </c>
      <c r="I19" s="51" t="s">
        <v>40</v>
      </c>
      <c r="J19" s="58">
        <v>230</v>
      </c>
      <c r="K19" s="58">
        <v>241.39</v>
      </c>
      <c r="L19" s="108"/>
      <c r="M19" s="111"/>
      <c r="N19" s="111"/>
      <c r="O19" s="52" t="str">
        <f>IF(K19&gt;M$16,"EXCESSIVAMENTE ELEVADO",IF(K19&lt;N$16,"INEXEQUÍVEL","VÁLIDO"))</f>
        <v>VÁLIDO</v>
      </c>
      <c r="P19" s="66">
        <f>K19/$L$16</f>
        <v>1.2252055628870164</v>
      </c>
      <c r="Q19" s="56" t="str">
        <f>IF(K19&gt;M$16,"acima da média dos preços obtidos",IF(K19&lt;N$16,"abaixo da média dos preços obtidos","da média dos preços obtidos"))</f>
        <v>da média dos preços obtidos</v>
      </c>
      <c r="R19" s="114"/>
      <c r="S19" s="114"/>
      <c r="U19" s="70"/>
      <c r="V19" s="68"/>
      <c r="W19" s="69"/>
      <c r="X19" s="68"/>
      <c r="Y19" s="68"/>
      <c r="Z19" s="68"/>
      <c r="AA19" s="68"/>
      <c r="AC19" s="44"/>
      <c r="AD19" s="44"/>
      <c r="AE19" s="44"/>
      <c r="AF19" s="44"/>
      <c r="AG19" s="44"/>
      <c r="AH19" s="44"/>
      <c r="AI19" s="45"/>
      <c r="AJ19" s="44"/>
      <c r="AK19" s="44"/>
      <c r="AL19" s="44"/>
      <c r="AM19" s="46"/>
    </row>
    <row r="20" spans="1:39" s="41" customFormat="1" ht="55.2" x14ac:dyDescent="0.3">
      <c r="A20" s="82"/>
      <c r="B20" s="82"/>
      <c r="C20" s="83"/>
      <c r="D20" s="84"/>
      <c r="E20" s="84"/>
      <c r="F20" s="49" t="s">
        <v>33</v>
      </c>
      <c r="G20" s="50" t="s">
        <v>34</v>
      </c>
      <c r="H20" s="51" t="s">
        <v>45</v>
      </c>
      <c r="I20" s="51" t="s">
        <v>67</v>
      </c>
      <c r="J20" s="58">
        <v>236.74</v>
      </c>
      <c r="K20" s="58">
        <v>246.05</v>
      </c>
      <c r="L20" s="109"/>
      <c r="M20" s="112"/>
      <c r="N20" s="112"/>
      <c r="O20" s="52" t="str">
        <f>IF(K20&gt;M$16,"EXCESSIVAMENTE ELEVADO",IF(K20&lt;N$16,"INEXEQUÍVEL","VÁLIDO"))</f>
        <v>VÁLIDO</v>
      </c>
      <c r="P20" s="66">
        <f>K20/$L$16</f>
        <v>1.2488579839610192</v>
      </c>
      <c r="Q20" s="56" t="str">
        <f>IF(K20&gt;M$16,"acima da média dos preços obtidos",IF(K20&lt;N$16,"abaixo da média dos preços obtidos","da média dos preços obtidos"))</f>
        <v>da média dos preços obtidos</v>
      </c>
      <c r="R20" s="115"/>
      <c r="S20" s="115"/>
      <c r="U20" s="43"/>
      <c r="W20" s="42"/>
      <c r="AC20" s="44"/>
      <c r="AD20" s="44"/>
      <c r="AE20" s="44"/>
      <c r="AF20" s="44"/>
      <c r="AG20" s="44"/>
      <c r="AH20" s="44"/>
      <c r="AI20" s="45"/>
      <c r="AJ20" s="44"/>
      <c r="AK20" s="44"/>
      <c r="AL20" s="44"/>
      <c r="AM20" s="46"/>
    </row>
    <row r="21" spans="1:39" s="5" customFormat="1" ht="21.75" customHeight="1" x14ac:dyDescent="0.3">
      <c r="A21" s="91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3"/>
      <c r="S21" s="7"/>
      <c r="W21" s="6"/>
    </row>
    <row r="22" spans="1:39" x14ac:dyDescent="0.3">
      <c r="S22" s="2"/>
    </row>
    <row r="23" spans="1:39" x14ac:dyDescent="0.3">
      <c r="A23" s="67"/>
      <c r="S23" s="2"/>
    </row>
    <row r="24" spans="1:39" x14ac:dyDescent="0.3">
      <c r="B24" s="57"/>
      <c r="S24" s="2"/>
    </row>
    <row r="25" spans="1:39" x14ac:dyDescent="0.3">
      <c r="S25" s="2"/>
    </row>
    <row r="26" spans="1:39" x14ac:dyDescent="0.3">
      <c r="S26" s="2"/>
    </row>
    <row r="27" spans="1:39" ht="91.8" x14ac:dyDescent="0.3">
      <c r="H27" s="54"/>
      <c r="I27" s="54"/>
      <c r="S27" s="2"/>
    </row>
    <row r="28" spans="1:39" x14ac:dyDescent="0.3">
      <c r="S28" s="2"/>
    </row>
    <row r="29" spans="1:39" x14ac:dyDescent="0.3">
      <c r="H29" s="48"/>
      <c r="I29" s="48"/>
      <c r="S29" s="2"/>
    </row>
    <row r="30" spans="1:39" x14ac:dyDescent="0.3">
      <c r="S30" s="2"/>
    </row>
    <row r="31" spans="1:39" x14ac:dyDescent="0.3">
      <c r="S31" s="2"/>
    </row>
    <row r="32" spans="1:39" x14ac:dyDescent="0.3">
      <c r="S32" s="2"/>
    </row>
    <row r="41" ht="58.2" customHeight="1" x14ac:dyDescent="0.3"/>
  </sheetData>
  <sortState xmlns:xlrd2="http://schemas.microsoft.com/office/spreadsheetml/2017/richdata2" ref="F16:K20">
    <sortCondition ref="K16:K20"/>
  </sortState>
  <mergeCells count="35">
    <mergeCell ref="U16:Y16"/>
    <mergeCell ref="E16:E20"/>
    <mergeCell ref="L16:L20"/>
    <mergeCell ref="M16:M20"/>
    <mergeCell ref="N16:N20"/>
    <mergeCell ref="R16:R20"/>
    <mergeCell ref="S16:S20"/>
    <mergeCell ref="A21:R21"/>
    <mergeCell ref="R14:S14"/>
    <mergeCell ref="K14:K15"/>
    <mergeCell ref="L14:L15"/>
    <mergeCell ref="M14:M15"/>
    <mergeCell ref="N14:N15"/>
    <mergeCell ref="O14:O15"/>
    <mergeCell ref="F14:F15"/>
    <mergeCell ref="G14:G15"/>
    <mergeCell ref="H14:H15"/>
    <mergeCell ref="J14:J15"/>
    <mergeCell ref="E14:E15"/>
    <mergeCell ref="A14:A15"/>
    <mergeCell ref="B14:B15"/>
    <mergeCell ref="C14:C15"/>
    <mergeCell ref="D14:D15"/>
    <mergeCell ref="A11:S11"/>
    <mergeCell ref="A6:F6"/>
    <mergeCell ref="A7:F7"/>
    <mergeCell ref="A8:S8"/>
    <mergeCell ref="A9:F9"/>
    <mergeCell ref="A10:C10"/>
    <mergeCell ref="P14:Q15"/>
    <mergeCell ref="A16:A20"/>
    <mergeCell ref="B16:B20"/>
    <mergeCell ref="C16:C20"/>
    <mergeCell ref="D16:D20"/>
    <mergeCell ref="I14:I15"/>
  </mergeCells>
  <conditionalFormatting sqref="O16:O20">
    <cfRule type="cellIs" dxfId="25" priority="36" operator="lessThan">
      <formula>"K$25"</formula>
    </cfRule>
    <cfRule type="cellIs" dxfId="24" priority="37" operator="greaterThan">
      <formula>"J&amp;25"</formula>
    </cfRule>
    <cfRule type="cellIs" dxfId="23" priority="38" operator="greaterThan">
      <formula>"J$25"</formula>
    </cfRule>
    <cfRule type="containsText" priority="217" operator="containsText" text="Excessivamente elevado">
      <formula>NOT(ISERROR(SEARCH("Excessivamente elevado",O16)))</formula>
    </cfRule>
    <cfRule type="containsText" dxfId="22" priority="218" operator="containsText" text="Válido">
      <formula>NOT(ISERROR(SEARCH("Válido",O16)))</formula>
    </cfRule>
    <cfRule type="containsText" dxfId="21" priority="219" operator="containsText" text="Inexequível">
      <formula>NOT(ISERROR(SEARCH("Inexequível",O16)))</formula>
    </cfRule>
    <cfRule type="aboveAverage" dxfId="20" priority="220" aboveAverage="0"/>
  </conditionalFormatting>
  <conditionalFormatting sqref="O6:Q7 O10:Q10 O14:O20">
    <cfRule type="containsText" dxfId="19" priority="19" operator="containsText" text="Excessivamente elevado">
      <formula>NOT(ISERROR(SEARCH("Excessivamente elevado",O6)))</formula>
    </cfRule>
  </conditionalFormatting>
  <conditionalFormatting sqref="O12:Q13 P22:Q41 O42:Q1048576">
    <cfRule type="containsText" dxfId="18" priority="35" operator="containsText" text="Excessivamente elevado">
      <formula>NOT(ISERROR(SEARCH("Excessivamente elevado",O12)))</formula>
    </cfRule>
  </conditionalFormatting>
  <conditionalFormatting sqref="O21:Q21">
    <cfRule type="containsText" dxfId="17" priority="33" operator="containsText" text="Excessivamente elevado">
      <formula>NOT(ISERROR(SEARCH("Excessivamente elevado",O21)))</formula>
    </cfRule>
  </conditionalFormatting>
  <conditionalFormatting sqref="P14">
    <cfRule type="containsText" dxfId="16" priority="34" operator="containsText" text="Excessivamente elevado">
      <formula>NOT(ISERROR(SEARCH("Excessivamente elevado",P14)))</formula>
    </cfRule>
  </conditionalFormatting>
  <conditionalFormatting sqref="P16:P20">
    <cfRule type="expression" dxfId="15" priority="3">
      <formula>O16="Excessivamente elevado"</formula>
    </cfRule>
    <cfRule type="expression" dxfId="14" priority="4">
      <formula>O16="Inexequível"</formula>
    </cfRule>
  </conditionalFormatting>
  <conditionalFormatting sqref="Q16:Q20">
    <cfRule type="expression" dxfId="13" priority="1">
      <formula>O16="Excessivamente elevado"</formula>
    </cfRule>
    <cfRule type="expression" dxfId="12" priority="2">
      <formula>O16="Inexequível"</formula>
    </cfRule>
  </conditionalFormatting>
  <hyperlinks>
    <hyperlink ref="G17" r:id="rId1" xr:uid="{98613984-3FD1-47A6-806A-16612692E019}"/>
    <hyperlink ref="G18" r:id="rId2" xr:uid="{7E1811E8-5BD2-4881-8879-A585E3180640}"/>
    <hyperlink ref="G19" r:id="rId3" xr:uid="{9DC7FC64-3207-42BD-80CC-828D535D803D}"/>
    <hyperlink ref="G20" r:id="rId4" xr:uid="{AD5334BA-B401-4BCB-823B-50BDF723C246}"/>
    <hyperlink ref="G16" r:id="rId5" xr:uid="{217B2324-1097-4D5B-BDA5-AF73C4448C74}"/>
  </hyperlinks>
  <pageMargins left="0.7" right="0.7" top="0.75" bottom="0.75" header="0.3" footer="0.3"/>
  <pageSetup paperSize="9" scale="65" fitToHeight="0" orientation="landscape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5D352-EB5B-48BC-B232-6DA5281F6950}">
  <sheetPr>
    <tabColor theme="9"/>
  </sheetPr>
  <dimension ref="A3:AM41"/>
  <sheetViews>
    <sheetView showGridLines="0" tabSelected="1" topLeftCell="A13" zoomScaleNormal="100" workbookViewId="0">
      <selection activeCell="S17" sqref="S17:S19"/>
    </sheetView>
  </sheetViews>
  <sheetFormatPr defaultColWidth="9.109375" defaultRowHeight="14.4" x14ac:dyDescent="0.3"/>
  <cols>
    <col min="1" max="1" width="6.109375" style="5" customWidth="1"/>
    <col min="2" max="2" width="9.109375" style="5" customWidth="1"/>
    <col min="3" max="3" width="23.33203125" customWidth="1"/>
    <col min="4" max="4" width="7.6640625" customWidth="1"/>
    <col min="5" max="5" width="10.5546875" style="5" customWidth="1"/>
    <col min="6" max="6" width="15.44140625" style="4" customWidth="1"/>
    <col min="7" max="7" width="16.5546875" style="4" customWidth="1"/>
    <col min="8" max="8" width="25" style="4" customWidth="1"/>
    <col min="9" max="9" width="14" style="4" customWidth="1"/>
    <col min="10" max="10" width="11" style="4" customWidth="1"/>
    <col min="11" max="11" width="13.88671875" style="4" customWidth="1"/>
    <col min="12" max="12" width="14.33203125" style="4" bestFit="1" customWidth="1"/>
    <col min="13" max="13" width="13.33203125" bestFit="1" customWidth="1"/>
    <col min="14" max="14" width="14.33203125" bestFit="1" customWidth="1"/>
    <col min="15" max="15" width="14.44140625" style="3" customWidth="1"/>
    <col min="16" max="16" width="13.6640625" customWidth="1"/>
    <col min="17" max="17" width="24.33203125" customWidth="1"/>
    <col min="18" max="18" width="16.5546875" style="2" customWidth="1"/>
    <col min="19" max="19" width="15.5546875" customWidth="1"/>
    <col min="20" max="20" width="24.33203125" customWidth="1"/>
    <col min="21" max="21" width="18.33203125" customWidth="1"/>
    <col min="22" max="22" width="11" customWidth="1"/>
    <col min="23" max="23" width="15.33203125" style="1" customWidth="1"/>
    <col min="24" max="24" width="14.6640625" customWidth="1"/>
    <col min="25" max="25" width="15.33203125" customWidth="1"/>
    <col min="26" max="26" width="24.33203125" customWidth="1"/>
    <col min="27" max="27" width="20.109375" customWidth="1"/>
    <col min="29" max="29" width="3.33203125" customWidth="1"/>
    <col min="37" max="37" width="34.6640625" customWidth="1"/>
  </cols>
  <sheetData>
    <row r="3" spans="1:39" x14ac:dyDescent="0.3">
      <c r="F3"/>
      <c r="G3" s="29"/>
    </row>
    <row r="4" spans="1:39" x14ac:dyDescent="0.3">
      <c r="T4" s="28"/>
    </row>
    <row r="5" spans="1:39" x14ac:dyDescent="0.3">
      <c r="Q5" s="2"/>
    </row>
    <row r="6" spans="1:39" ht="15.6" x14ac:dyDescent="0.3">
      <c r="A6" s="88" t="s">
        <v>0</v>
      </c>
      <c r="B6" s="88"/>
      <c r="C6" s="88"/>
      <c r="D6" s="88"/>
      <c r="E6" s="88"/>
      <c r="F6" s="88"/>
      <c r="G6" s="31"/>
      <c r="H6" s="31"/>
      <c r="I6" s="31"/>
      <c r="J6" s="31"/>
      <c r="K6" s="31"/>
      <c r="L6" s="31"/>
      <c r="M6" s="30"/>
      <c r="N6" s="30"/>
      <c r="O6" s="32"/>
      <c r="P6" s="30"/>
      <c r="Q6" s="30"/>
      <c r="R6" s="33"/>
    </row>
    <row r="7" spans="1:39" ht="15.6" x14ac:dyDescent="0.3">
      <c r="A7" s="88" t="s">
        <v>30</v>
      </c>
      <c r="B7" s="88"/>
      <c r="C7" s="88"/>
      <c r="D7" s="88"/>
      <c r="E7" s="88"/>
      <c r="F7" s="88"/>
      <c r="G7" s="31"/>
      <c r="H7" s="31"/>
      <c r="I7" s="31"/>
      <c r="J7" s="31"/>
      <c r="K7" s="31"/>
      <c r="L7" s="31"/>
      <c r="M7" s="30"/>
      <c r="N7" s="30"/>
      <c r="O7" s="34"/>
      <c r="P7" s="30"/>
      <c r="Q7" s="30"/>
      <c r="R7" s="33"/>
    </row>
    <row r="8" spans="1:39" ht="15.6" x14ac:dyDescent="0.3">
      <c r="A8" s="89" t="s">
        <v>31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</row>
    <row r="9" spans="1:39" ht="15.6" x14ac:dyDescent="0.3">
      <c r="A9" s="90" t="s">
        <v>24</v>
      </c>
      <c r="B9" s="90"/>
      <c r="C9" s="90"/>
      <c r="D9" s="90"/>
      <c r="E9" s="90"/>
      <c r="F9" s="90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spans="1:39" ht="15.6" x14ac:dyDescent="0.3">
      <c r="A10" s="90" t="s">
        <v>75</v>
      </c>
      <c r="B10" s="90"/>
      <c r="C10" s="90"/>
      <c r="D10" s="30"/>
      <c r="E10" s="30"/>
      <c r="F10" s="31"/>
      <c r="G10" s="31"/>
      <c r="H10" s="31"/>
      <c r="I10" s="31"/>
      <c r="J10" s="31"/>
      <c r="K10" s="31"/>
      <c r="L10" s="31"/>
      <c r="M10" s="30"/>
      <c r="N10" s="30"/>
      <c r="O10" s="32"/>
      <c r="P10" s="30"/>
      <c r="Q10" s="30"/>
      <c r="R10" s="33"/>
    </row>
    <row r="11" spans="1:39" ht="18.600000000000001" thickBot="1" x14ac:dyDescent="0.4">
      <c r="A11" s="87" t="s">
        <v>43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</row>
    <row r="12" spans="1:39" ht="25.2" customHeight="1" thickTop="1" x14ac:dyDescent="0.3">
      <c r="B12" s="27"/>
      <c r="L12" s="21"/>
    </row>
    <row r="13" spans="1:39" ht="25.2" customHeight="1" x14ac:dyDescent="0.3">
      <c r="B13" s="27"/>
      <c r="L13" s="21"/>
    </row>
    <row r="14" spans="1:39" ht="23.4" customHeight="1" x14ac:dyDescent="0.3">
      <c r="A14" s="27" t="s">
        <v>74</v>
      </c>
      <c r="B14" s="27"/>
      <c r="C14" s="26"/>
      <c r="D14" s="26"/>
      <c r="E14" s="25"/>
      <c r="F14" s="24"/>
      <c r="G14" s="23"/>
      <c r="H14" s="22"/>
      <c r="I14" s="22"/>
      <c r="L14" s="21"/>
    </row>
    <row r="15" spans="1:39" s="41" customFormat="1" ht="28.2" customHeight="1" x14ac:dyDescent="0.3">
      <c r="A15" s="101" t="s">
        <v>28</v>
      </c>
      <c r="B15" s="102" t="s">
        <v>1</v>
      </c>
      <c r="C15" s="100" t="s">
        <v>2</v>
      </c>
      <c r="D15" s="100" t="s">
        <v>3</v>
      </c>
      <c r="E15" s="85" t="s">
        <v>26</v>
      </c>
      <c r="F15" s="100" t="s">
        <v>4</v>
      </c>
      <c r="G15" s="85" t="s">
        <v>5</v>
      </c>
      <c r="H15" s="100" t="s">
        <v>6</v>
      </c>
      <c r="I15" s="85" t="s">
        <v>7</v>
      </c>
      <c r="J15" s="85" t="s">
        <v>61</v>
      </c>
      <c r="K15" s="85" t="s">
        <v>62</v>
      </c>
      <c r="L15" s="96" t="s">
        <v>8</v>
      </c>
      <c r="M15" s="98" t="s">
        <v>9</v>
      </c>
      <c r="N15" s="98" t="s">
        <v>10</v>
      </c>
      <c r="O15" s="98" t="s">
        <v>11</v>
      </c>
      <c r="P15" s="80" t="s">
        <v>12</v>
      </c>
      <c r="Q15" s="80"/>
      <c r="R15" s="94" t="str">
        <f>X18</f>
        <v>MÉTODO ESTATÍSTICO</v>
      </c>
      <c r="S15" s="95"/>
      <c r="W15" s="42"/>
    </row>
    <row r="16" spans="1:39" s="19" customFormat="1" ht="28.2" customHeight="1" thickBot="1" x14ac:dyDescent="0.35">
      <c r="A16" s="101"/>
      <c r="B16" s="103"/>
      <c r="C16" s="100"/>
      <c r="D16" s="100"/>
      <c r="E16" s="86"/>
      <c r="F16" s="100"/>
      <c r="G16" s="86"/>
      <c r="H16" s="100"/>
      <c r="I16" s="86"/>
      <c r="J16" s="86"/>
      <c r="K16" s="86"/>
      <c r="L16" s="97"/>
      <c r="M16" s="99"/>
      <c r="N16" s="99"/>
      <c r="O16" s="99"/>
      <c r="P16" s="81"/>
      <c r="Q16" s="81"/>
      <c r="R16" s="20" t="s">
        <v>13</v>
      </c>
      <c r="S16" s="38" t="s">
        <v>14</v>
      </c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</row>
    <row r="17" spans="1:27" s="41" customFormat="1" ht="41.4" x14ac:dyDescent="0.3">
      <c r="A17" s="82">
        <v>1</v>
      </c>
      <c r="B17" s="82"/>
      <c r="C17" s="83" t="s">
        <v>25</v>
      </c>
      <c r="D17" s="84" t="s">
        <v>32</v>
      </c>
      <c r="E17" s="84">
        <v>156</v>
      </c>
      <c r="F17" s="49" t="s">
        <v>37</v>
      </c>
      <c r="G17" s="50" t="s">
        <v>73</v>
      </c>
      <c r="H17" s="51" t="s">
        <v>48</v>
      </c>
      <c r="I17" s="51" t="s">
        <v>40</v>
      </c>
      <c r="J17" s="58">
        <v>140</v>
      </c>
      <c r="K17" s="58">
        <v>146.32</v>
      </c>
      <c r="L17" s="108">
        <f>ROUND(AVERAGE(K17:K19),2)</f>
        <v>156.91</v>
      </c>
      <c r="M17" s="111">
        <f>L17*1.25</f>
        <v>196.13749999999999</v>
      </c>
      <c r="N17" s="111">
        <f>L17*0.75</f>
        <v>117.6825</v>
      </c>
      <c r="O17" s="36" t="str">
        <f>IF(K17&gt;M17,"EXCESSIVAMENTE ELEVADO",IF(K17&lt;N17,"INEXEQUÍVEL","VÁLIDO"))</f>
        <v>VÁLIDO</v>
      </c>
      <c r="P17" s="65">
        <f>K17/$L$17</f>
        <v>0.93250908163915613</v>
      </c>
      <c r="Q17" s="56" t="str">
        <f>IF(K17&gt;M$17,"acima da média dos preços obtidos",IF(K17&lt;N$17,"abaixo da média dos preços obtidos","da média dos preços obtidos"))</f>
        <v>da média dos preços obtidos</v>
      </c>
      <c r="R17" s="114">
        <f>ROUND(AVERAGE(K17:K19),2)</f>
        <v>156.91</v>
      </c>
      <c r="S17" s="114">
        <f>E17*R17</f>
        <v>24477.96</v>
      </c>
      <c r="U17" s="104" t="s">
        <v>15</v>
      </c>
      <c r="V17" s="105"/>
      <c r="W17" s="105"/>
      <c r="X17" s="105"/>
      <c r="Y17" s="106"/>
      <c r="Z17" s="39" t="s">
        <v>16</v>
      </c>
      <c r="AA17" s="40"/>
    </row>
    <row r="18" spans="1:27" s="41" customFormat="1" ht="69" x14ac:dyDescent="0.3">
      <c r="A18" s="82"/>
      <c r="B18" s="82"/>
      <c r="C18" s="83"/>
      <c r="D18" s="84"/>
      <c r="E18" s="84"/>
      <c r="F18" s="49" t="s">
        <v>35</v>
      </c>
      <c r="G18" s="50" t="s">
        <v>36</v>
      </c>
      <c r="H18" s="51" t="s">
        <v>46</v>
      </c>
      <c r="I18" s="51" t="s">
        <v>40</v>
      </c>
      <c r="J18" s="58">
        <v>145.63</v>
      </c>
      <c r="K18" s="58">
        <v>157.22999999999999</v>
      </c>
      <c r="L18" s="108"/>
      <c r="M18" s="111"/>
      <c r="N18" s="111"/>
      <c r="O18" s="36" t="str">
        <f>IF(K18&gt;M17,"EXCESSIVAMENTE ELEVADO",IF(K18&lt;N17,"INEXEQUÍVEL","VÁLIDO"))</f>
        <v>VÁLIDO</v>
      </c>
      <c r="P18" s="65">
        <f>K18/$L$17</f>
        <v>1.0020393856350773</v>
      </c>
      <c r="Q18" s="56" t="str">
        <f>IF(K18&gt;M$17,"acima da média dos preços obtidos",IF(K18&lt;N$17,"abaixo da média dos preços obtidos","da média dos preços obtidos"))</f>
        <v>da média dos preços obtidos</v>
      </c>
      <c r="R18" s="114"/>
      <c r="S18" s="114"/>
      <c r="U18" s="18" t="s">
        <v>8</v>
      </c>
      <c r="V18" s="16" t="s">
        <v>17</v>
      </c>
      <c r="W18" s="17" t="s">
        <v>18</v>
      </c>
      <c r="X18" s="16" t="s">
        <v>19</v>
      </c>
      <c r="Y18" s="15" t="s">
        <v>20</v>
      </c>
      <c r="Z18" s="14">
        <v>0.25</v>
      </c>
      <c r="AA18" s="13">
        <v>0.75</v>
      </c>
    </row>
    <row r="19" spans="1:27" s="41" customFormat="1" ht="60.75" customHeight="1" thickBot="1" x14ac:dyDescent="0.35">
      <c r="A19" s="82"/>
      <c r="B19" s="82"/>
      <c r="C19" s="83"/>
      <c r="D19" s="84"/>
      <c r="E19" s="84"/>
      <c r="F19" s="49" t="s">
        <v>21</v>
      </c>
      <c r="G19" s="50" t="s">
        <v>27</v>
      </c>
      <c r="H19" s="51" t="s">
        <v>66</v>
      </c>
      <c r="I19" s="51" t="s">
        <v>51</v>
      </c>
      <c r="J19" s="58">
        <v>156.79</v>
      </c>
      <c r="K19" s="58">
        <v>167.19</v>
      </c>
      <c r="L19" s="109"/>
      <c r="M19" s="111"/>
      <c r="N19" s="111"/>
      <c r="O19" s="36" t="str">
        <f>IF(K19&gt;M17,"EXCESSIVAMENTE ELEVADO",IF(K19&lt;N17,"INEXEQUÍVEL","VÁLIDO"))</f>
        <v>VÁLIDO</v>
      </c>
      <c r="P19" s="65">
        <f>K19/$L$17</f>
        <v>1.0655152635268625</v>
      </c>
      <c r="Q19" s="56" t="str">
        <f>IF(K19&gt;M$17,"acima da média dos preços obtidos",IF(K19&lt;N$17,"abaixo da média dos preços obtidos","da média dos preços obtidos"))</f>
        <v>da média dos preços obtidos</v>
      </c>
      <c r="R19" s="114"/>
      <c r="S19" s="114"/>
      <c r="U19" s="12">
        <f>AVERAGE(K17:K19)</f>
        <v>156.91333333333333</v>
      </c>
      <c r="V19" s="11">
        <f>_xlfn.STDEV.S(K17:K19)</f>
        <v>10.438603035527953</v>
      </c>
      <c r="W19" s="37">
        <f>(V19/U19)*100</f>
        <v>6.6524640155040702</v>
      </c>
      <c r="X19" s="47" t="str">
        <f>IF(W19&gt;25,"Mediana","Média")</f>
        <v>Média</v>
      </c>
      <c r="Y19" s="10">
        <f>MIN(K17:K19)</f>
        <v>146.32</v>
      </c>
      <c r="Z19" s="9" t="s">
        <v>22</v>
      </c>
      <c r="AA19" s="8" t="s">
        <v>23</v>
      </c>
    </row>
    <row r="20" spans="1:27" s="5" customFormat="1" ht="21.75" customHeight="1" x14ac:dyDescent="0.3">
      <c r="A20" s="91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3"/>
      <c r="S20" s="7">
        <f>S17</f>
        <v>24477.96</v>
      </c>
      <c r="W20" s="6"/>
    </row>
    <row r="21" spans="1:27" x14ac:dyDescent="0.3">
      <c r="S21" s="2"/>
    </row>
    <row r="22" spans="1:27" x14ac:dyDescent="0.3">
      <c r="S22" s="2"/>
    </row>
    <row r="23" spans="1:27" x14ac:dyDescent="0.3">
      <c r="N23" s="57" t="s">
        <v>68</v>
      </c>
      <c r="O23"/>
      <c r="Q23" s="5"/>
      <c r="R23" s="4"/>
      <c r="S23" s="2"/>
    </row>
    <row r="24" spans="1:27" ht="15.9" customHeight="1" x14ac:dyDescent="0.3">
      <c r="N24" s="73" t="s">
        <v>69</v>
      </c>
      <c r="O24" s="73" t="s">
        <v>70</v>
      </c>
      <c r="P24" s="74" t="s">
        <v>53</v>
      </c>
      <c r="Q24" s="72" t="s">
        <v>54</v>
      </c>
      <c r="R24" s="73" t="s">
        <v>55</v>
      </c>
      <c r="S24" s="73" t="s">
        <v>56</v>
      </c>
    </row>
    <row r="25" spans="1:27" ht="15.9" customHeight="1" x14ac:dyDescent="0.3">
      <c r="N25" s="59" t="s">
        <v>57</v>
      </c>
      <c r="O25" s="60">
        <v>72</v>
      </c>
      <c r="P25" s="59">
        <f>O25*$R$17</f>
        <v>11297.52</v>
      </c>
      <c r="Q25" s="61">
        <f>P25*2</f>
        <v>22595.040000000001</v>
      </c>
      <c r="R25" s="61">
        <f>P25*5</f>
        <v>56487.600000000006</v>
      </c>
      <c r="S25" s="61">
        <f>P25*10</f>
        <v>112975.20000000001</v>
      </c>
    </row>
    <row r="26" spans="1:27" ht="15.9" customHeight="1" x14ac:dyDescent="0.3">
      <c r="H26" s="53"/>
      <c r="I26" s="53"/>
      <c r="N26" s="59" t="s">
        <v>58</v>
      </c>
      <c r="O26" s="60">
        <v>24</v>
      </c>
      <c r="P26" s="59">
        <f t="shared" ref="P26:P28" si="0">O26*$R$17</f>
        <v>3765.84</v>
      </c>
      <c r="Q26" s="61">
        <f>P26*2</f>
        <v>7531.68</v>
      </c>
      <c r="R26" s="61">
        <f>P26*5</f>
        <v>18829.2</v>
      </c>
      <c r="S26" s="61">
        <f>P26*10</f>
        <v>37658.400000000001</v>
      </c>
    </row>
    <row r="27" spans="1:27" ht="15.9" customHeight="1" x14ac:dyDescent="0.3">
      <c r="H27" s="53"/>
      <c r="I27" s="53"/>
      <c r="N27" s="59" t="s">
        <v>59</v>
      </c>
      <c r="O27" s="60">
        <v>24</v>
      </c>
      <c r="P27" s="59">
        <f t="shared" si="0"/>
        <v>3765.84</v>
      </c>
      <c r="Q27" s="61">
        <f>P27*2</f>
        <v>7531.68</v>
      </c>
      <c r="R27" s="61">
        <f>P27*5</f>
        <v>18829.2</v>
      </c>
      <c r="S27" s="61">
        <f>P27*10</f>
        <v>37658.400000000001</v>
      </c>
    </row>
    <row r="28" spans="1:27" ht="15.9" customHeight="1" x14ac:dyDescent="0.3">
      <c r="K28" s="55"/>
      <c r="M28" s="2"/>
      <c r="N28" s="59" t="s">
        <v>60</v>
      </c>
      <c r="O28" s="60">
        <v>36</v>
      </c>
      <c r="P28" s="59">
        <f t="shared" si="0"/>
        <v>5648.76</v>
      </c>
      <c r="Q28" s="61">
        <f>P28*2</f>
        <v>11297.52</v>
      </c>
      <c r="R28" s="61">
        <f>P28*5</f>
        <v>28243.800000000003</v>
      </c>
      <c r="S28" s="61">
        <f>P28*10</f>
        <v>56487.600000000006</v>
      </c>
    </row>
    <row r="29" spans="1:27" ht="15.9" customHeight="1" x14ac:dyDescent="0.3">
      <c r="H29" s="48"/>
      <c r="I29" s="48"/>
      <c r="K29" s="55"/>
      <c r="M29" s="2"/>
      <c r="N29" s="75" t="s">
        <v>49</v>
      </c>
      <c r="O29" s="76">
        <f>SUM(O25:O28)</f>
        <v>156</v>
      </c>
      <c r="P29" s="77">
        <f>SUM(P25:P28)</f>
        <v>24477.96</v>
      </c>
      <c r="Q29" s="71">
        <f>P29*2</f>
        <v>48955.92</v>
      </c>
      <c r="R29" s="77">
        <f>P29*5</f>
        <v>122389.79999999999</v>
      </c>
      <c r="S29" s="77">
        <f>P29*10</f>
        <v>244779.59999999998</v>
      </c>
    </row>
    <row r="30" spans="1:27" x14ac:dyDescent="0.3">
      <c r="K30" s="55"/>
      <c r="M30" s="2"/>
      <c r="O30"/>
      <c r="P30" s="3"/>
      <c r="R30"/>
      <c r="S30" s="2"/>
    </row>
    <row r="31" spans="1:27" x14ac:dyDescent="0.3">
      <c r="K31" s="55"/>
      <c r="M31" s="2"/>
      <c r="O31"/>
      <c r="P31" s="3"/>
      <c r="R31"/>
      <c r="S31" s="2"/>
    </row>
    <row r="32" spans="1:27" x14ac:dyDescent="0.3">
      <c r="J32" s="48"/>
      <c r="K32" s="55"/>
      <c r="L32" s="2"/>
      <c r="M32" s="2"/>
      <c r="N32" s="57" t="s">
        <v>71</v>
      </c>
      <c r="O32"/>
      <c r="Q32" s="2"/>
      <c r="R32"/>
      <c r="S32" s="2"/>
    </row>
    <row r="33" spans="14:19" x14ac:dyDescent="0.3">
      <c r="N33" s="78" t="s">
        <v>72</v>
      </c>
      <c r="O33" s="79" t="s">
        <v>53</v>
      </c>
      <c r="P33" s="78" t="s">
        <v>54</v>
      </c>
      <c r="Q33" s="78" t="s">
        <v>55</v>
      </c>
      <c r="R33" s="77" t="s">
        <v>56</v>
      </c>
      <c r="S33" s="2"/>
    </row>
    <row r="34" spans="14:19" x14ac:dyDescent="0.3">
      <c r="N34" s="62" t="s">
        <v>32</v>
      </c>
      <c r="O34" s="63">
        <v>156</v>
      </c>
      <c r="P34" s="62">
        <f>O34*2</f>
        <v>312</v>
      </c>
      <c r="Q34" s="62">
        <f>O34*5</f>
        <v>780</v>
      </c>
      <c r="R34" s="64">
        <f>O34*10</f>
        <v>1560</v>
      </c>
      <c r="S34" s="2"/>
    </row>
    <row r="41" spans="14:19" ht="58.2" customHeight="1" x14ac:dyDescent="0.3"/>
  </sheetData>
  <mergeCells count="35">
    <mergeCell ref="N17:N19"/>
    <mergeCell ref="R17:R19"/>
    <mergeCell ref="L15:L16"/>
    <mergeCell ref="M17:M19"/>
    <mergeCell ref="L17:L19"/>
    <mergeCell ref="M15:M16"/>
    <mergeCell ref="A11:S11"/>
    <mergeCell ref="A6:F6"/>
    <mergeCell ref="A7:F7"/>
    <mergeCell ref="A8:S8"/>
    <mergeCell ref="A9:F9"/>
    <mergeCell ref="A10:C10"/>
    <mergeCell ref="J15:J16"/>
    <mergeCell ref="A15:A16"/>
    <mergeCell ref="B15:B16"/>
    <mergeCell ref="C15:C16"/>
    <mergeCell ref="D15:D16"/>
    <mergeCell ref="E15:E16"/>
    <mergeCell ref="I15:I16"/>
    <mergeCell ref="K15:K16"/>
    <mergeCell ref="F15:F16"/>
    <mergeCell ref="S17:S19"/>
    <mergeCell ref="U17:Y17"/>
    <mergeCell ref="A20:R20"/>
    <mergeCell ref="N15:N16"/>
    <mergeCell ref="O15:O16"/>
    <mergeCell ref="P15:Q16"/>
    <mergeCell ref="R15:S15"/>
    <mergeCell ref="A17:A19"/>
    <mergeCell ref="B17:B19"/>
    <mergeCell ref="C17:C19"/>
    <mergeCell ref="D17:D19"/>
    <mergeCell ref="E17:E19"/>
    <mergeCell ref="G15:G16"/>
    <mergeCell ref="H15:H16"/>
  </mergeCells>
  <conditionalFormatting sqref="O17:O19">
    <cfRule type="cellIs" dxfId="11" priority="10" operator="greaterThan">
      <formula>"J&amp;25"</formula>
    </cfRule>
    <cfRule type="containsText" priority="11" operator="containsText" text="Excessivamente elevado">
      <formula>NOT(ISERROR(SEARCH("Excessivamente elevado",O17)))</formula>
    </cfRule>
    <cfRule type="cellIs" dxfId="10" priority="23" operator="lessThan">
      <formula>"K$25"</formula>
    </cfRule>
    <cfRule type="cellIs" dxfId="9" priority="33" operator="greaterThan">
      <formula>"J$25"</formula>
    </cfRule>
    <cfRule type="containsText" dxfId="8" priority="37" operator="containsText" text="Válido">
      <formula>NOT(ISERROR(SEARCH("Válido",O17)))</formula>
    </cfRule>
    <cfRule type="containsText" dxfId="7" priority="38" operator="containsText" text="Inexequível">
      <formula>NOT(ISERROR(SEARCH("Inexequível",O17)))</formula>
    </cfRule>
    <cfRule type="aboveAverage" dxfId="6" priority="242" aboveAverage="0"/>
  </conditionalFormatting>
  <conditionalFormatting sqref="O23:P29 Q30:R31 O32:P32 P33:Q34">
    <cfRule type="containsText" dxfId="5" priority="1" operator="containsText" text="Excessivamente elevado">
      <formula>NOT(ISERROR(SEARCH("Excessivamente elevado",O23)))</formula>
    </cfRule>
  </conditionalFormatting>
  <conditionalFormatting sqref="O6:Q7 O10:Q10 O15:O19 O20:Q20">
    <cfRule type="containsText" dxfId="4" priority="20" operator="containsText" text="Excessivamente elevado">
      <formula>NOT(ISERROR(SEARCH("Excessivamente elevado",O6)))</formula>
    </cfRule>
  </conditionalFormatting>
  <conditionalFormatting sqref="O12:Q14 P21:Q22 P37:Q41 O42:Q1048576">
    <cfRule type="containsText" dxfId="3" priority="30" operator="containsText" text="Excessivamente elevado">
      <formula>NOT(ISERROR(SEARCH("Excessivamente elevado",O12)))</formula>
    </cfRule>
  </conditionalFormatting>
  <conditionalFormatting sqref="P15">
    <cfRule type="containsText" dxfId="2" priority="29" operator="containsText" text="Excessivamente elevado">
      <formula>NOT(ISERROR(SEARCH("Excessivamente elevado",P15)))</formula>
    </cfRule>
  </conditionalFormatting>
  <conditionalFormatting sqref="P17:Q19">
    <cfRule type="expression" dxfId="1" priority="2">
      <formula>N17="Excessivamente elevado"</formula>
    </cfRule>
    <cfRule type="expression" dxfId="0" priority="3">
      <formula>N17="Inexequível"</formula>
    </cfRule>
  </conditionalFormatting>
  <hyperlinks>
    <hyperlink ref="G18" r:id="rId1" xr:uid="{D4EFA015-D6DB-4A67-978B-74834A528318}"/>
    <hyperlink ref="G19" r:id="rId2" xr:uid="{5D8BB0BE-87C5-4688-878B-88ECF34B1821}"/>
    <hyperlink ref="G17" r:id="rId3" xr:uid="{43BF1829-1251-449C-8FC3-2FFEF897DEC8}"/>
  </hyperlinks>
  <pageMargins left="0.7" right="0.7" top="0.75" bottom="0.75" header="0.3" footer="0.3"/>
  <pageSetup paperSize="9" scale="65" fitToHeight="0" orientation="landscape" r:id="rId4"/>
  <drawing r:id="rId5"/>
</worksheet>
</file>

<file path=docMetadata/LabelInfo.xml><?xml version="1.0" encoding="utf-8"?>
<clbl:labelList xmlns:clbl="http://schemas.microsoft.com/office/2020/mipLabelMetadata">
  <clbl:label id="{456357bf-012f-48e7-ba3a-5085314c607b}" enabled="0" method="" siteId="{456357bf-012f-48e7-ba3a-5085314c60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Libras 12 meses</vt:lpstr>
      <vt:lpstr>Libras + 12 meses</vt:lpstr>
      <vt:lpstr>'Libras + 12 meses'!_Hlk16782509</vt:lpstr>
      <vt:lpstr>'Libras 12 meses'!_Hlk16782509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Sosinski</dc:creator>
  <cp:keywords/>
  <dc:description/>
  <cp:lastModifiedBy>Jéssica Silva Damásio</cp:lastModifiedBy>
  <cp:revision/>
  <dcterms:created xsi:type="dcterms:W3CDTF">2023-09-08T15:54:47Z</dcterms:created>
  <dcterms:modified xsi:type="dcterms:W3CDTF">2025-09-22T18:44:10Z</dcterms:modified>
  <cp:category/>
  <cp:contentStatus/>
</cp:coreProperties>
</file>